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19200" windowHeight="8040" tabRatio="879" activeTab="3"/>
  </bookViews>
  <sheets>
    <sheet name="Test 1- FDD TM3" sheetId="4" r:id="rId1"/>
    <sheet name="Test 2- FDD TM4" sheetId="5" r:id="rId2"/>
    <sheet name="Test 3 FDD TM9 option 1" sheetId="6" r:id="rId3"/>
    <sheet name="Test 3 FDD TM9 option 2" sheetId="7" r:id="rId4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4" l="1"/>
  <c r="E3" i="7"/>
  <c r="D3" i="7"/>
  <c r="C3" i="7"/>
  <c r="E3" i="6"/>
  <c r="D3" i="6"/>
  <c r="C3" i="6"/>
  <c r="E3" i="5"/>
  <c r="D3" i="5"/>
  <c r="C3" i="5"/>
  <c r="E3" i="4"/>
  <c r="D3" i="4"/>
  <c r="M36" i="4" l="1"/>
  <c r="N36" i="4"/>
  <c r="L36" i="4"/>
  <c r="M35" i="5"/>
  <c r="N35" i="5"/>
  <c r="L35" i="5"/>
  <c r="N37" i="5"/>
  <c r="L37" i="5"/>
  <c r="M37" i="5"/>
  <c r="M36" i="6"/>
  <c r="N36" i="6"/>
  <c r="L36" i="6"/>
  <c r="M35" i="7"/>
  <c r="N35" i="7"/>
  <c r="L35" i="7"/>
  <c r="N37" i="7"/>
  <c r="L37" i="7"/>
  <c r="M37" i="7"/>
  <c r="N37" i="4"/>
  <c r="M37" i="4"/>
  <c r="L37" i="4"/>
  <c r="N36" i="5"/>
  <c r="M36" i="5"/>
  <c r="L36" i="5"/>
  <c r="L35" i="6"/>
  <c r="M35" i="6"/>
  <c r="N35" i="6"/>
  <c r="M37" i="6"/>
  <c r="N37" i="6"/>
  <c r="L37" i="6"/>
  <c r="M36" i="7"/>
  <c r="N36" i="7"/>
  <c r="L36" i="7"/>
  <c r="L35" i="4"/>
  <c r="M35" i="4"/>
  <c r="N35" i="4"/>
  <c r="N40" i="6" l="1"/>
  <c r="L40" i="6"/>
  <c r="L38" i="6"/>
  <c r="N38" i="6"/>
  <c r="L40" i="4"/>
  <c r="N40" i="4"/>
  <c r="L40" i="7"/>
  <c r="N40" i="7"/>
  <c r="N38" i="7"/>
  <c r="N39" i="6"/>
  <c r="L39" i="6"/>
  <c r="L38" i="5"/>
  <c r="N38" i="5"/>
  <c r="L38" i="4"/>
  <c r="N38" i="4"/>
  <c r="L39" i="7"/>
  <c r="N39" i="7"/>
  <c r="L39" i="5"/>
  <c r="N39" i="5"/>
  <c r="L38" i="7"/>
  <c r="L40" i="5"/>
  <c r="N40" i="5"/>
  <c r="L39" i="4"/>
  <c r="N39" i="4"/>
</calcChain>
</file>

<file path=xl/sharedStrings.xml><?xml version="1.0" encoding="utf-8"?>
<sst xmlns="http://schemas.openxmlformats.org/spreadsheetml/2006/main" count="176" uniqueCount="17">
  <si>
    <t>SNR (dB)</t>
  </si>
  <si>
    <t>MMSE</t>
  </si>
  <si>
    <t>R-ML</t>
  </si>
  <si>
    <t>CWIC</t>
  </si>
  <si>
    <t>SNR @70% MaxTput</t>
  </si>
  <si>
    <t>SNR @80% MaxTput</t>
  </si>
  <si>
    <t>SNR @85% MaxTput</t>
  </si>
  <si>
    <t>Throughput (Mbps)</t>
  </si>
  <si>
    <t>Max Tput (Mbps)</t>
  </si>
  <si>
    <t xml:space="preserve"> @70%/MMSE</t>
  </si>
  <si>
    <t xml:space="preserve"> @80%/MMSE</t>
  </si>
  <si>
    <t xml:space="preserve"> @85%/MMSE</t>
  </si>
  <si>
    <t>FDD TM3</t>
  </si>
  <si>
    <t>FDD TM4</t>
  </si>
  <si>
    <t>FDD TM9
Option 1</t>
  </si>
  <si>
    <t>FDD TM9
Option 2</t>
  </si>
  <si>
    <t>DOCOMO (R4-147266)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</si>
</sst>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"/>
  </numFmts>
  <fonts count="13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9"/>
      <scheme val="minor"/>
    </font>
    <font>
      <b/>
      <sz val="11"/>
      <color theme="1"/>
      <name val="ＭＳ Ｐゴシック"/>
      <family val="2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ＭＳ Ｐゴシック"/>
      <family val="2"/>
      <scheme val="minor"/>
    </font>
    <font>
      <sz val="9"/>
      <name val="ＭＳ Ｐゴシック"/>
      <family val="3"/>
      <charset val="134"/>
      <scheme val="minor"/>
    </font>
    <font>
      <u/>
      <sz val="11"/>
      <color theme="10"/>
      <name val="ＭＳ Ｐゴシック"/>
      <family val="2"/>
      <scheme val="minor"/>
    </font>
    <font>
      <u/>
      <sz val="11"/>
      <color theme="1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9" fontId="2" fillId="0" borderId="0" xfId="0" applyNumberFormat="1" applyFont="1"/>
    <xf numFmtId="176" fontId="8" fillId="0" borderId="1" xfId="0" applyNumberFormat="1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2" fontId="0" fillId="0" borderId="0" xfId="0" applyNumberFormat="1"/>
    <xf numFmtId="2" fontId="5" fillId="2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2" fontId="8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5" fillId="0" borderId="1" xfId="0" applyFont="1" applyBorder="1"/>
    <xf numFmtId="2" fontId="5" fillId="2" borderId="4" xfId="1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3" borderId="3" xfId="0" applyFont="1" applyFill="1" applyBorder="1" applyAlignment="1">
      <alignment horizontal="center" textRotation="90"/>
    </xf>
    <xf numFmtId="0" fontId="2" fillId="3" borderId="7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center" textRotation="90"/>
    </xf>
    <xf numFmtId="0" fontId="2" fillId="2" borderId="3" xfId="0" applyFont="1" applyFill="1" applyBorder="1" applyAlignment="1">
      <alignment horizontal="center" textRotation="90"/>
    </xf>
    <xf numFmtId="0" fontId="2" fillId="2" borderId="7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textRotation="90"/>
    </xf>
    <xf numFmtId="0" fontId="2" fillId="3" borderId="3" xfId="0" applyFont="1" applyFill="1" applyBorder="1" applyAlignment="1">
      <alignment horizontal="center" textRotation="90" wrapText="1"/>
    </xf>
    <xf numFmtId="0" fontId="2" fillId="3" borderId="7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</cellXfs>
  <cellStyles count="6">
    <cellStyle name="Normal 2" xfId="1"/>
    <cellStyle name="ハイパーリンク" xfId="4" builtinId="8" hidden="1"/>
    <cellStyle name="常规 2" xfId="2"/>
    <cellStyle name="標準" xfId="0" builtinId="0"/>
    <cellStyle name="表示済みのハイパーリンク" xfId="5" builtinId="9" hidden="1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R-ML</a:t>
            </a:r>
            <a:r>
              <a:rPr lang="en-US" baseline="0"/>
              <a:t> 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'Test 1- FDD TM3'!$C$6:$C$7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TM3'!$C$9:$C$34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9"/>
          <c:order val="1"/>
          <c:tx>
            <c:strRef>
              <c:f>'Test 1- FDD TM3'!$F$6:$F$7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TM3'!$F$9:$F$34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8"/>
          <c:order val="2"/>
          <c:tx>
            <c:strRef>
              <c:f>'Test 1- FDD TM3'!$I$6:$I$7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TM3'!$I$9:$I$34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7"/>
          <c:order val="3"/>
          <c:tx>
            <c:strRef>
              <c:f>'Test 1- FDD TM3'!$L$6:$L$7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TM3'!$L$9:$L$34</c:f>
              <c:numCache>
                <c:formatCode>0.00</c:formatCode>
                <c:ptCount val="26"/>
                <c:pt idx="2">
                  <c:v>4.149</c:v>
                </c:pt>
                <c:pt idx="4">
                  <c:v>6.2091000000000003</c:v>
                </c:pt>
                <c:pt idx="6">
                  <c:v>7.6518000000000006</c:v>
                </c:pt>
                <c:pt idx="8">
                  <c:v>8.942400000000001</c:v>
                </c:pt>
                <c:pt idx="10">
                  <c:v>11.313000000000001</c:v>
                </c:pt>
                <c:pt idx="12">
                  <c:v>12.123900000000001</c:v>
                </c:pt>
                <c:pt idx="14">
                  <c:v>15.413400000000001</c:v>
                </c:pt>
                <c:pt idx="16">
                  <c:v>21.1266</c:v>
                </c:pt>
                <c:pt idx="18">
                  <c:v>23.208300000000001</c:v>
                </c:pt>
                <c:pt idx="20">
                  <c:v>23.328000000000003</c:v>
                </c:pt>
                <c:pt idx="22">
                  <c:v>23.328000000000003</c:v>
                </c:pt>
                <c:pt idx="24">
                  <c:v>23.328000000000003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'Test 1- FDD TM3'!$O$6:$O$7</c:f>
              <c:strCache>
                <c:ptCount val="1"/>
                <c:pt idx="0">
                  <c:v>DOCOMO (R4-14xxxx) 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TM3'!$O$9:$O$34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8"/>
          <c:order val="5"/>
          <c:tx>
            <c:strRef>
              <c:f>'Test 1- FDD TM3'!$R$6:$R$7</c:f>
              <c:strCache>
                <c:ptCount val="1"/>
                <c:pt idx="0">
                  <c:v>DOCOMO (R4-14xxxx) 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TM3'!$R$9:$R$34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3"/>
          <c:order val="6"/>
          <c:tx>
            <c:strRef>
              <c:f>'Test 1- FDD TM3'!$U$6:$U$7</c:f>
              <c:strCache>
                <c:ptCount val="1"/>
                <c:pt idx="0">
                  <c:v>DOCOMO (R4-14xxxx) 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TM3'!$U$9:$U$34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7"/>
          <c:order val="7"/>
          <c:tx>
            <c:strRef>
              <c:f>'Test 1- FDD TM3'!$X$6:$X$7</c:f>
              <c:strCache>
                <c:ptCount val="1"/>
                <c:pt idx="0">
                  <c:v>DOCOMO (R4-14xxxx) 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TM3'!$X$9:$X$34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2"/>
          <c:order val="8"/>
          <c:tx>
            <c:strRef>
              <c:f>'Test 1- FDD TM3'!$AA$6:$AA$7</c:f>
              <c:strCache>
                <c:ptCount val="1"/>
                <c:pt idx="0">
                  <c:v>DOCOMO (R4-14xxxx) 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TM3'!$AA$9:$AA$34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6"/>
          <c:order val="9"/>
          <c:tx>
            <c:strRef>
              <c:f>'Test 1- FDD TM3'!$AD$6:$AD$7</c:f>
              <c:strCache>
                <c:ptCount val="1"/>
                <c:pt idx="0">
                  <c:v>DOCOMO (R4-14xxxx) 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TM3'!$AD$9:$AD$34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30"/>
          <c:order val="10"/>
          <c:tx>
            <c:strRef>
              <c:f>'Test 1- FDD TM3'!$AG$6:$AG$7</c:f>
              <c:strCache>
                <c:ptCount val="1"/>
                <c:pt idx="0">
                  <c:v>DOCOMO (R4-14xxxx) R-ML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TM3'!$AG$9:$AG$34</c:f>
              <c:numCache>
                <c:formatCode>0.00</c:formatCode>
                <c:ptCount val="2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919744"/>
        <c:axId val="79934592"/>
      </c:lineChart>
      <c:catAx>
        <c:axId val="7991974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79934592"/>
        <c:crosses val="autoZero"/>
        <c:auto val="1"/>
        <c:lblAlgn val="ctr"/>
        <c:lblOffset val="100"/>
        <c:noMultiLvlLbl val="0"/>
      </c:catAx>
      <c:valAx>
        <c:axId val="79934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7991974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CWIC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1"/>
          <c:order val="0"/>
          <c:tx>
            <c:strRef>
              <c:f>'Test 1- FDD TM3'!$E$6:$E$7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TM3'!$E$9:$E$34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0"/>
          <c:order val="1"/>
          <c:tx>
            <c:strRef>
              <c:f>'Test 1- FDD TM3'!$H$6:$H$7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TM3'!$H$9:$H$34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4"/>
          <c:order val="2"/>
          <c:tx>
            <c:strRef>
              <c:f>'Test 1- FDD TM3'!$K$6:$K$7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TM3'!$K$9:$K$34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8"/>
          <c:order val="3"/>
          <c:tx>
            <c:strRef>
              <c:f>'Test 1- FDD TM3'!$N$6:$N$7</c:f>
              <c:strCache>
                <c:ptCount val="1"/>
                <c:pt idx="0">
                  <c:v>DOCOMO (R4-14xxxx) 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TM3'!$N$9:$N$34</c:f>
              <c:numCache>
                <c:formatCode>0.00</c:formatCode>
                <c:ptCount val="26"/>
                <c:pt idx="2">
                  <c:v>5.9031000000000002</c:v>
                </c:pt>
                <c:pt idx="4">
                  <c:v>7.4160000000000004</c:v>
                </c:pt>
                <c:pt idx="6">
                  <c:v>8.1774000000000004</c:v>
                </c:pt>
                <c:pt idx="8">
                  <c:v>10.4886</c:v>
                </c:pt>
                <c:pt idx="10">
                  <c:v>11.6343</c:v>
                </c:pt>
                <c:pt idx="12">
                  <c:v>12.708</c:v>
                </c:pt>
                <c:pt idx="14">
                  <c:v>16.221600000000002</c:v>
                </c:pt>
                <c:pt idx="16">
                  <c:v>20.546100000000003</c:v>
                </c:pt>
                <c:pt idx="18">
                  <c:v>22.734000000000002</c:v>
                </c:pt>
                <c:pt idx="20">
                  <c:v>23.256900000000002</c:v>
                </c:pt>
                <c:pt idx="22">
                  <c:v>23.3217</c:v>
                </c:pt>
                <c:pt idx="24">
                  <c:v>23.327100000000002</c:v>
                </c:pt>
              </c:numCache>
            </c:numRef>
          </c:val>
          <c:smooth val="0"/>
        </c:ser>
        <c:ser>
          <c:idx val="12"/>
          <c:order val="4"/>
          <c:tx>
            <c:strRef>
              <c:f>'Test 1- FDD TM3'!$Q$6:$Q$7</c:f>
              <c:strCache>
                <c:ptCount val="1"/>
                <c:pt idx="0">
                  <c:v>DOCOMO (R4-14xxxx) 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TM3'!$Q$9:$Q$34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5"/>
          <c:order val="5"/>
          <c:tx>
            <c:strRef>
              <c:f>'Test 1- FDD TM3'!$T$6:$T$7</c:f>
              <c:strCache>
                <c:ptCount val="1"/>
                <c:pt idx="0">
                  <c:v>DOCOMO (R4-14xxxx) 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TM3'!$T$9:$T$34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8"/>
          <c:order val="6"/>
          <c:tx>
            <c:strRef>
              <c:f>'Test 1- FDD TM3'!$W$6:$W$7</c:f>
              <c:strCache>
                <c:ptCount val="1"/>
                <c:pt idx="0">
                  <c:v>DOCOMO (R4-14xxxx) 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TM3'!$W$9:$W$34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2"/>
          <c:order val="7"/>
          <c:tx>
            <c:strRef>
              <c:f>'Test 1- FDD TM3'!$Z$6:$Z$7</c:f>
              <c:strCache>
                <c:ptCount val="1"/>
                <c:pt idx="0">
                  <c:v>DOCOMO (R4-14xxxx) 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TM3'!$Z$9:$Z$34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5"/>
          <c:order val="8"/>
          <c:tx>
            <c:strRef>
              <c:f>'Test 1- FDD TM3'!$AC$6:$AC$7</c:f>
              <c:strCache>
                <c:ptCount val="1"/>
                <c:pt idx="0">
                  <c:v>DOCOMO (R4-14xxxx) 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TM3'!$AC$9:$AC$34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9"/>
          <c:order val="9"/>
          <c:tx>
            <c:strRef>
              <c:f>'Test 1- FDD TM3'!$AF$6:$AF$7</c:f>
              <c:strCache>
                <c:ptCount val="1"/>
                <c:pt idx="0">
                  <c:v>DOCOMO (R4-14xxxx) 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TM3'!$AF$9:$AF$34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32"/>
          <c:order val="10"/>
          <c:tx>
            <c:strRef>
              <c:f>'Test 1- FDD TM3'!$AI$6:$AI$7</c:f>
              <c:strCache>
                <c:ptCount val="1"/>
                <c:pt idx="0">
                  <c:v>DOCOMO (R4-14xxxx) CWIC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TM3'!$AI$9:$AI$34</c:f>
              <c:numCache>
                <c:formatCode>0.00</c:formatCode>
                <c:ptCount val="2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041088"/>
        <c:axId val="80043008"/>
      </c:lineChart>
      <c:catAx>
        <c:axId val="8004108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80043008"/>
        <c:crosses val="autoZero"/>
        <c:auto val="1"/>
        <c:lblAlgn val="ctr"/>
        <c:lblOffset val="100"/>
        <c:noMultiLvlLbl val="0"/>
      </c:catAx>
      <c:valAx>
        <c:axId val="800430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8004108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TM3 with MMSE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'Test 1- FDD TM3'!$D$6:$D$7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TM3'!$D$9:$D$34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3"/>
          <c:order val="1"/>
          <c:tx>
            <c:strRef>
              <c:f>'Test 1- FDD TM3'!$G$6:$G$7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TM3'!$G$9:$G$34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2"/>
          <c:order val="2"/>
          <c:tx>
            <c:strRef>
              <c:f>'Test 1- FDD TM3'!$J$6:$J$7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TM3'!$J$9:$J$34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0"/>
          <c:order val="3"/>
          <c:tx>
            <c:strRef>
              <c:f>'Test 1- FDD TM3'!$M$6:$M$7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TM3'!$M$9:$M$34</c:f>
              <c:numCache>
                <c:formatCode>0.00</c:formatCode>
                <c:ptCount val="26"/>
                <c:pt idx="2">
                  <c:v>5.7123000000000008</c:v>
                </c:pt>
                <c:pt idx="4">
                  <c:v>7.1406000000000001</c:v>
                </c:pt>
                <c:pt idx="6">
                  <c:v>7.8516000000000004</c:v>
                </c:pt>
                <c:pt idx="8">
                  <c:v>9.4985999999999997</c:v>
                </c:pt>
                <c:pt idx="10">
                  <c:v>11.4183</c:v>
                </c:pt>
                <c:pt idx="12">
                  <c:v>11.774700000000001</c:v>
                </c:pt>
                <c:pt idx="14">
                  <c:v>13.108499999999999</c:v>
                </c:pt>
                <c:pt idx="16">
                  <c:v>16.539300000000001</c:v>
                </c:pt>
                <c:pt idx="18">
                  <c:v>20.361599999999999</c:v>
                </c:pt>
                <c:pt idx="20">
                  <c:v>22.3857</c:v>
                </c:pt>
                <c:pt idx="22">
                  <c:v>23.013000000000002</c:v>
                </c:pt>
                <c:pt idx="24">
                  <c:v>23.191200000000002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'Test 1- FDD TM3'!$P$6:$P$7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TM3'!$P$9:$P$34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9"/>
          <c:order val="5"/>
          <c:tx>
            <c:strRef>
              <c:f>'Test 1- FDD TM3'!$S$6:$S$7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TM3'!$S$9:$S$34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4"/>
          <c:order val="6"/>
          <c:tx>
            <c:strRef>
              <c:f>'Test 1- FDD TM3'!$V$6:$V$7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TM3'!$V$9:$V$34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8"/>
          <c:order val="7"/>
          <c:tx>
            <c:strRef>
              <c:f>'Test 1- FDD TM3'!$Y$6:$Y$7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TM3'!$Y$9:$Y$34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3"/>
          <c:order val="8"/>
          <c:tx>
            <c:strRef>
              <c:f>'Test 1- FDD TM3'!$AB$6:$AB$7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TM3'!$AB$9:$AB$34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7"/>
          <c:order val="9"/>
          <c:tx>
            <c:strRef>
              <c:f>'Test 1- FDD TM3'!$AE$6:$AE$7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TM3'!$AE$9:$AE$34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31"/>
          <c:order val="10"/>
          <c:tx>
            <c:strRef>
              <c:f>'Test 1- FDD TM3'!$AH$6:$AH$7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1- FDD TM3'!$B$9:$B$34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1- FDD TM3'!$AH$9:$AH$34</c:f>
              <c:numCache>
                <c:formatCode>0.00</c:formatCode>
                <c:ptCount val="2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44096"/>
        <c:axId val="80274944"/>
      </c:lineChart>
      <c:catAx>
        <c:axId val="8024409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80274944"/>
        <c:crosses val="autoZero"/>
        <c:auto val="1"/>
        <c:lblAlgn val="ctr"/>
        <c:lblOffset val="100"/>
        <c:noMultiLvlLbl val="0"/>
      </c:catAx>
      <c:valAx>
        <c:axId val="802749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8024409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R-ML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'Test 2- FDD TM4'!$C$6:$C$7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TM4'!$C$9:$C$34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9"/>
          <c:order val="1"/>
          <c:tx>
            <c:strRef>
              <c:f>'Test 2- FDD TM4'!$F$6:$F$7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TM4'!$F$9:$F$34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8"/>
          <c:order val="2"/>
          <c:tx>
            <c:strRef>
              <c:f>'Test 2- FDD TM4'!$I$6:$I$7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TM4'!$I$9:$I$34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7"/>
          <c:order val="3"/>
          <c:tx>
            <c:strRef>
              <c:f>'Test 2- FDD TM4'!$L$6:$L$7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TM4'!$L$9:$L$34</c:f>
              <c:numCache>
                <c:formatCode>0.00</c:formatCode>
                <c:ptCount val="26"/>
                <c:pt idx="2">
                  <c:v>3.1985999999999999</c:v>
                </c:pt>
                <c:pt idx="4">
                  <c:v>5.3784000000000001</c:v>
                </c:pt>
                <c:pt idx="6">
                  <c:v>7.245000000000001</c:v>
                </c:pt>
                <c:pt idx="8">
                  <c:v>8.8236000000000008</c:v>
                </c:pt>
                <c:pt idx="10">
                  <c:v>10.5525</c:v>
                </c:pt>
                <c:pt idx="12">
                  <c:v>12.5892</c:v>
                </c:pt>
                <c:pt idx="14">
                  <c:v>15.143400000000002</c:v>
                </c:pt>
                <c:pt idx="16">
                  <c:v>19.281600000000001</c:v>
                </c:pt>
                <c:pt idx="18">
                  <c:v>22.5837</c:v>
                </c:pt>
                <c:pt idx="20">
                  <c:v>23.292899999999999</c:v>
                </c:pt>
                <c:pt idx="22">
                  <c:v>23.328000000000003</c:v>
                </c:pt>
                <c:pt idx="24">
                  <c:v>23.328000000000003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'Test 2- FDD TM4'!$O$6:$O$7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TM4'!$O$9:$O$34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8"/>
          <c:order val="5"/>
          <c:tx>
            <c:strRef>
              <c:f>'Test 2- FDD TM4'!$R$6:$R$7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TM4'!$R$9:$R$34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3"/>
          <c:order val="6"/>
          <c:tx>
            <c:strRef>
              <c:f>'Test 2- FDD TM4'!$U$6:$U$7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TM4'!$U$9:$U$34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7"/>
          <c:order val="7"/>
          <c:tx>
            <c:strRef>
              <c:f>'Test 2- FDD TM4'!$X$6:$X$7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TM4'!$X$9:$X$34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2"/>
          <c:order val="8"/>
          <c:tx>
            <c:strRef>
              <c:f>'Test 2- FDD TM4'!$AA$6:$AA$7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TM4'!$AA$9:$AA$34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6"/>
          <c:order val="9"/>
          <c:tx>
            <c:strRef>
              <c:f>'Test 2- FDD TM4'!$AD$6:$AD$7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TM4'!$AD$9:$AD$34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30"/>
          <c:order val="10"/>
          <c:tx>
            <c:strRef>
              <c:f>'Test 2- FDD TM4'!$AG$6:$AG$7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TM4'!$AG$9:$AG$34</c:f>
              <c:numCache>
                <c:formatCode>0.00</c:formatCode>
                <c:ptCount val="2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15840"/>
        <c:axId val="110130304"/>
      </c:lineChart>
      <c:catAx>
        <c:axId val="11011584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130304"/>
        <c:crosses val="autoZero"/>
        <c:auto val="1"/>
        <c:lblAlgn val="ctr"/>
        <c:lblOffset val="100"/>
        <c:noMultiLvlLbl val="0"/>
      </c:catAx>
      <c:valAx>
        <c:axId val="1101303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11584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TM4 with CWIC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1"/>
          <c:order val="0"/>
          <c:tx>
            <c:strRef>
              <c:f>'Test 2- FDD TM4'!$E$6:$E$7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TM4'!$E$9:$E$34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0"/>
          <c:order val="1"/>
          <c:tx>
            <c:strRef>
              <c:f>'Test 2- FDD TM4'!$H$6:$H$7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TM4'!$H$9:$H$34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4"/>
          <c:order val="2"/>
          <c:tx>
            <c:strRef>
              <c:f>'Test 2- FDD TM4'!$K$6:$K$7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TM4'!$K$9:$K$34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8"/>
          <c:order val="3"/>
          <c:tx>
            <c:strRef>
              <c:f>'Test 2- FDD TM4'!$N$6:$N$7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TM4'!$N$9:$N$34</c:f>
              <c:numCache>
                <c:formatCode>0.00</c:formatCode>
                <c:ptCount val="26"/>
                <c:pt idx="2">
                  <c:v>5.6295000000000002</c:v>
                </c:pt>
                <c:pt idx="4">
                  <c:v>7.7427000000000001</c:v>
                </c:pt>
                <c:pt idx="6">
                  <c:v>9.2358000000000011</c:v>
                </c:pt>
                <c:pt idx="8">
                  <c:v>11.276999999999999</c:v>
                </c:pt>
                <c:pt idx="10">
                  <c:v>12.350700000000002</c:v>
                </c:pt>
                <c:pt idx="12">
                  <c:v>14.0481</c:v>
                </c:pt>
                <c:pt idx="14">
                  <c:v>17.972999999999999</c:v>
                </c:pt>
                <c:pt idx="16">
                  <c:v>21.9465</c:v>
                </c:pt>
                <c:pt idx="18">
                  <c:v>23.154299999999999</c:v>
                </c:pt>
                <c:pt idx="20">
                  <c:v>23.309100000000001</c:v>
                </c:pt>
                <c:pt idx="22">
                  <c:v>23.327100000000002</c:v>
                </c:pt>
                <c:pt idx="24">
                  <c:v>23.328000000000003</c:v>
                </c:pt>
              </c:numCache>
            </c:numRef>
          </c:val>
          <c:smooth val="0"/>
        </c:ser>
        <c:ser>
          <c:idx val="12"/>
          <c:order val="4"/>
          <c:tx>
            <c:strRef>
              <c:f>'Test 2- FDD TM4'!$Q$6:$Q$7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TM4'!$Q$9:$Q$34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5"/>
          <c:order val="5"/>
          <c:tx>
            <c:strRef>
              <c:f>'Test 2- FDD TM4'!$T$6:$T$7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TM4'!$T$9:$T$34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8"/>
          <c:order val="6"/>
          <c:tx>
            <c:strRef>
              <c:f>'Test 2- FDD TM4'!$W$6:$W$7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TM4'!$W$9:$W$34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2"/>
          <c:order val="7"/>
          <c:tx>
            <c:strRef>
              <c:f>'Test 2- FDD TM4'!$Z$6:$Z$7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TM4'!$Z$9:$Z$34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5"/>
          <c:order val="8"/>
          <c:tx>
            <c:strRef>
              <c:f>'Test 2- FDD TM4'!$AC$6:$AC$7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TM4'!$AC$9:$AC$34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9"/>
          <c:order val="9"/>
          <c:tx>
            <c:strRef>
              <c:f>'Test 2- FDD TM4'!$AF$6:$AF$7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TM4'!$AF$9:$AF$34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32"/>
          <c:order val="10"/>
          <c:tx>
            <c:strRef>
              <c:f>'Test 2- FDD TM4'!$AI$6:$AI$7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TM4'!$AI$9:$AI$34</c:f>
              <c:numCache>
                <c:formatCode>0.00</c:formatCode>
                <c:ptCount val="2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589440"/>
        <c:axId val="110591360"/>
      </c:lineChart>
      <c:catAx>
        <c:axId val="11058944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591360"/>
        <c:crosses val="autoZero"/>
        <c:auto val="1"/>
        <c:lblAlgn val="ctr"/>
        <c:lblOffset val="100"/>
        <c:noMultiLvlLbl val="0"/>
      </c:catAx>
      <c:valAx>
        <c:axId val="110591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58944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MMSE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'Test 2- FDD TM4'!$D$6:$D$7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TM4'!$D$9:$D$34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3"/>
          <c:order val="1"/>
          <c:tx>
            <c:strRef>
              <c:f>'Test 2- FDD TM4'!$G$6:$G$7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TM4'!$G$9:$G$34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2"/>
          <c:order val="2"/>
          <c:tx>
            <c:strRef>
              <c:f>'Test 2- FDD TM4'!$J$6:$J$7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TM4'!$J$9:$J$34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0"/>
          <c:order val="3"/>
          <c:tx>
            <c:strRef>
              <c:f>'Test 2- FDD TM4'!$M$6:$M$7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TM4'!$M$9:$M$34</c:f>
              <c:numCache>
                <c:formatCode>0.00</c:formatCode>
                <c:ptCount val="26"/>
                <c:pt idx="2">
                  <c:v>4.4694000000000003</c:v>
                </c:pt>
                <c:pt idx="4">
                  <c:v>6.2838000000000003</c:v>
                </c:pt>
                <c:pt idx="6">
                  <c:v>7.7489999999999997</c:v>
                </c:pt>
                <c:pt idx="8">
                  <c:v>9.1089000000000002</c:v>
                </c:pt>
                <c:pt idx="10">
                  <c:v>10.519200000000001</c:v>
                </c:pt>
                <c:pt idx="12">
                  <c:v>12.104100000000001</c:v>
                </c:pt>
                <c:pt idx="14">
                  <c:v>13.9185</c:v>
                </c:pt>
                <c:pt idx="16">
                  <c:v>16.153200000000002</c:v>
                </c:pt>
                <c:pt idx="18">
                  <c:v>18.704700000000003</c:v>
                </c:pt>
                <c:pt idx="20">
                  <c:v>20.978999999999999</c:v>
                </c:pt>
                <c:pt idx="22">
                  <c:v>22.311900000000001</c:v>
                </c:pt>
                <c:pt idx="24">
                  <c:v>22.894199999999998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'Test 2- FDD TM4'!$P$6:$P$7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TM4'!$P$9:$P$34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9"/>
          <c:order val="5"/>
          <c:tx>
            <c:strRef>
              <c:f>'Test 2- FDD TM4'!$S$6:$S$7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TM4'!$S$9:$S$34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4"/>
          <c:order val="6"/>
          <c:tx>
            <c:strRef>
              <c:f>'Test 2- FDD TM4'!$V$6:$V$7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TM4'!$V$9:$V$34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8"/>
          <c:order val="7"/>
          <c:tx>
            <c:strRef>
              <c:f>'Test 2- FDD TM4'!$Y$6:$Y$7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TM4'!$Y$9:$Y$34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3"/>
          <c:order val="8"/>
          <c:tx>
            <c:strRef>
              <c:f>'Test 2- FDD TM4'!$AB$6:$AB$7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TM4'!$AB$9:$AB$34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7"/>
          <c:order val="9"/>
          <c:tx>
            <c:strRef>
              <c:f>'Test 2- FDD TM4'!$AE$6:$AE$7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TM4'!$AE$9:$AE$34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31"/>
          <c:order val="10"/>
          <c:tx>
            <c:strRef>
              <c:f>'Test 2- FDD TM4'!$AH$6:$AH$7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2- FDD TM4'!$B$9:$B$34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2- FDD TM4'!$AH$9:$AH$34</c:f>
              <c:numCache>
                <c:formatCode>0.00</c:formatCode>
                <c:ptCount val="2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38048"/>
        <c:axId val="110339968"/>
      </c:lineChart>
      <c:catAx>
        <c:axId val="11033804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339968"/>
        <c:crosses val="autoZero"/>
        <c:auto val="1"/>
        <c:lblAlgn val="ctr"/>
        <c:lblOffset val="100"/>
        <c:noMultiLvlLbl val="0"/>
      </c:catAx>
      <c:valAx>
        <c:axId val="110339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33804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</a:t>
            </a:r>
            <a:r>
              <a:rPr lang="en-US" baseline="0"/>
              <a:t> option1 with R-ML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'Test 3 FDD TM9 option 1'!$C$6:$C$7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1'!$C$9:$C$34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8"/>
          <c:order val="1"/>
          <c:tx>
            <c:strRef>
              <c:f>'Test 3 FDD TM9 option 1'!$F$6:$F$7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1'!$F$9:$F$34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7"/>
          <c:order val="2"/>
          <c:tx>
            <c:strRef>
              <c:f>'Test 3 FDD TM9 option 1'!$I$6:$I$7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1'!$I$9:$I$34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4"/>
          <c:order val="3"/>
          <c:tx>
            <c:strRef>
              <c:f>'Test 3 FDD TM9 option 1'!$L$6:$L$7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1'!$L$9:$L$34</c:f>
              <c:numCache>
                <c:formatCode>0.00</c:formatCode>
                <c:ptCount val="26"/>
                <c:pt idx="2">
                  <c:v>2.3679356394129973</c:v>
                </c:pt>
                <c:pt idx="4">
                  <c:v>3.8667744234800829</c:v>
                </c:pt>
                <c:pt idx="6">
                  <c:v>5.5811209643605855</c:v>
                </c:pt>
                <c:pt idx="8">
                  <c:v>7.3254972746331219</c:v>
                </c:pt>
                <c:pt idx="10">
                  <c:v>9.1573132075471673</c:v>
                </c:pt>
                <c:pt idx="12">
                  <c:v>11.197571069182388</c:v>
                </c:pt>
                <c:pt idx="14">
                  <c:v>13.721838155136263</c:v>
                </c:pt>
                <c:pt idx="16">
                  <c:v>16.50489119496855</c:v>
                </c:pt>
                <c:pt idx="18">
                  <c:v>18.621106708595381</c:v>
                </c:pt>
                <c:pt idx="20">
                  <c:v>19.718076519916135</c:v>
                </c:pt>
                <c:pt idx="22">
                  <c:v>20.115529350104815</c:v>
                </c:pt>
                <c:pt idx="24">
                  <c:v>20.208268343815508</c:v>
                </c:pt>
              </c:numCache>
            </c:numRef>
          </c:val>
          <c:smooth val="0"/>
        </c:ser>
        <c:ser>
          <c:idx val="7"/>
          <c:order val="4"/>
          <c:tx>
            <c:strRef>
              <c:f>'Test 3 FDD TM9 option 1'!$O$6:$O$7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1'!$O$9:$O$34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0"/>
          <c:order val="5"/>
          <c:tx>
            <c:strRef>
              <c:f>'Test 3 FDD TM9 option 1'!$R$6:$R$7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1'!$R$9:$R$34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3"/>
          <c:order val="6"/>
          <c:tx>
            <c:strRef>
              <c:f>'Test 3 FDD TM9 option 1'!$U$6:$U$7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1'!$U$9:$U$34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7"/>
          <c:order val="7"/>
          <c:tx>
            <c:strRef>
              <c:f>'Test 3 FDD TM9 option 1'!$X$6:$X$7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1'!$X$9:$X$34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2"/>
          <c:order val="8"/>
          <c:tx>
            <c:strRef>
              <c:f>'Test 3 FDD TM9 option 1'!$AA$6:$AA$7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1'!$AA$9:$AA$34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6"/>
          <c:order val="9"/>
          <c:tx>
            <c:strRef>
              <c:f>'Test 3 FDD TM9 option 1'!$AD$6:$AD$7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1'!$AD$9:$AD$34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30"/>
          <c:order val="10"/>
          <c:tx>
            <c:strRef>
              <c:f>'Test 3 FDD TM9 option 1'!$AG$6:$AG$7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1'!$AG$9:$AG$34</c:f>
              <c:numCache>
                <c:formatCode>0.00</c:formatCode>
                <c:ptCount val="2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36352"/>
        <c:axId val="110438272"/>
      </c:lineChart>
      <c:catAx>
        <c:axId val="11043635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438272"/>
        <c:crosses val="autoZero"/>
        <c:auto val="1"/>
        <c:lblAlgn val="ctr"/>
        <c:lblOffset val="100"/>
        <c:noMultiLvlLbl val="0"/>
      </c:catAx>
      <c:valAx>
        <c:axId val="1104382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43635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1 with CWIC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0"/>
          <c:order val="0"/>
          <c:tx>
            <c:strRef>
              <c:f>'Test 3 FDD TM9 option 1'!$E$6:$E$7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1'!$E$9:$E$34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"/>
          <c:order val="1"/>
          <c:tx>
            <c:strRef>
              <c:f>'Test 3 FDD TM9 option 1'!$H$6:$H$7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1'!$H$9:$H$34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6"/>
          <c:order val="2"/>
          <c:tx>
            <c:strRef>
              <c:f>'Test 3 FDD TM9 option 1'!$K$6:$K$7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1'!$K$9:$K$34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9"/>
          <c:order val="3"/>
          <c:tx>
            <c:strRef>
              <c:f>'Test 3 FDD TM9 option 1'!$N$6:$N$7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1'!$N$9:$N$34</c:f>
              <c:numCache>
                <c:formatCode>0.00</c:formatCode>
                <c:ptCount val="26"/>
                <c:pt idx="2">
                  <c:v>3.7272243186582794</c:v>
                </c:pt>
                <c:pt idx="4">
                  <c:v>5.8584547169811305</c:v>
                </c:pt>
                <c:pt idx="6">
                  <c:v>7.7370817610062872</c:v>
                </c:pt>
                <c:pt idx="8">
                  <c:v>9.4982394129979006</c:v>
                </c:pt>
                <c:pt idx="10">
                  <c:v>11.322106289308174</c:v>
                </c:pt>
                <c:pt idx="12">
                  <c:v>13.709472955974839</c:v>
                </c:pt>
                <c:pt idx="14">
                  <c:v>16.330895178197057</c:v>
                </c:pt>
                <c:pt idx="16">
                  <c:v>18.258983018867916</c:v>
                </c:pt>
                <c:pt idx="18">
                  <c:v>19.370084486373159</c:v>
                </c:pt>
                <c:pt idx="20">
                  <c:v>19.854976939203347</c:v>
                </c:pt>
                <c:pt idx="22">
                  <c:v>20.064302096436052</c:v>
                </c:pt>
                <c:pt idx="24">
                  <c:v>20.157924318658274</c:v>
                </c:pt>
              </c:numCache>
            </c:numRef>
          </c:val>
          <c:smooth val="0"/>
        </c:ser>
        <c:ser>
          <c:idx val="12"/>
          <c:order val="4"/>
          <c:tx>
            <c:strRef>
              <c:f>'Test 3 FDD TM9 option 1'!$Q$6:$Q$7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1'!$Q$9:$Q$34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5"/>
          <c:order val="5"/>
          <c:tx>
            <c:strRef>
              <c:f>'Test 3 FDD TM9 option 1'!$T$6:$T$7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1'!$T$9:$T$34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8"/>
          <c:order val="6"/>
          <c:tx>
            <c:strRef>
              <c:f>'Test 3 FDD TM9 option 1'!$W$6:$W$7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1'!$W$9:$W$34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2"/>
          <c:order val="7"/>
          <c:tx>
            <c:strRef>
              <c:f>'Test 3 FDD TM9 option 1'!$Z$6:$Z$7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1'!$Z$9:$Z$34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5"/>
          <c:order val="8"/>
          <c:tx>
            <c:strRef>
              <c:f>'Test 3 FDD TM9 option 1'!$AC$6:$AC$7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1'!$AC$9:$AC$34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9"/>
          <c:order val="9"/>
          <c:tx>
            <c:strRef>
              <c:f>'Test 3 FDD TM9 option 1'!$AF$6:$AF$7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1'!$AF$9:$AF$34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32"/>
          <c:order val="10"/>
          <c:tx>
            <c:strRef>
              <c:f>'Test 3 FDD TM9 option 1'!$AI$6:$AI$7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1'!$AI$9:$AI$34</c:f>
              <c:numCache>
                <c:formatCode>0.00</c:formatCode>
                <c:ptCount val="2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631168"/>
        <c:axId val="110637440"/>
      </c:lineChart>
      <c:catAx>
        <c:axId val="11063116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637440"/>
        <c:crosses val="autoZero"/>
        <c:auto val="1"/>
        <c:lblAlgn val="ctr"/>
        <c:lblOffset val="100"/>
        <c:noMultiLvlLbl val="0"/>
      </c:catAx>
      <c:valAx>
        <c:axId val="110637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63116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1 with MMSE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'Test 3 FDD TM9 option 1'!$D$6:$D$7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1'!$D$9:$D$34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2"/>
          <c:order val="1"/>
          <c:tx>
            <c:strRef>
              <c:f>'Test 3 FDD TM9 option 1'!$G$6:$G$7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1'!$G$9:$G$34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0"/>
          <c:order val="2"/>
          <c:tx>
            <c:strRef>
              <c:f>'Test 3 FDD TM9 option 1'!$J$6:$J$7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1'!$J$9:$J$34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5"/>
          <c:order val="3"/>
          <c:tx>
            <c:strRef>
              <c:f>'Test 3 FDD TM9 option 1'!$M$6:$M$7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1'!$M$9:$M$34</c:f>
              <c:numCache>
                <c:formatCode>0.00</c:formatCode>
                <c:ptCount val="26"/>
                <c:pt idx="2">
                  <c:v>3.3483192872117389</c:v>
                </c:pt>
                <c:pt idx="4">
                  <c:v>4.811828930817609</c:v>
                </c:pt>
                <c:pt idx="6">
                  <c:v>6.2461920335429753</c:v>
                </c:pt>
                <c:pt idx="8">
                  <c:v>7.6584744234800812</c:v>
                </c:pt>
                <c:pt idx="10">
                  <c:v>9.1158014675052375</c:v>
                </c:pt>
                <c:pt idx="12">
                  <c:v>10.739175471698111</c:v>
                </c:pt>
                <c:pt idx="14">
                  <c:v>12.553326834381547</c:v>
                </c:pt>
                <c:pt idx="16">
                  <c:v>14.559138784067082</c:v>
                </c:pt>
                <c:pt idx="18">
                  <c:v>16.487226624737943</c:v>
                </c:pt>
                <c:pt idx="20">
                  <c:v>18.012562264150937</c:v>
                </c:pt>
                <c:pt idx="22">
                  <c:v>19.032691194968546</c:v>
                </c:pt>
                <c:pt idx="24">
                  <c:v>19.645651781970642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'Test 3 FDD TM9 option 1'!$P$6:$P$7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1'!$P$9:$P$34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1"/>
          <c:order val="5"/>
          <c:tx>
            <c:strRef>
              <c:f>'Test 3 FDD TM9 option 1'!$S$6:$S$7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1'!$S$9:$S$34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4"/>
          <c:order val="6"/>
          <c:tx>
            <c:strRef>
              <c:f>'Test 3 FDD TM9 option 1'!$V$6:$V$7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1'!$V$9:$V$34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18"/>
          <c:order val="7"/>
          <c:tx>
            <c:strRef>
              <c:f>'Test 3 FDD TM9 option 1'!$Y$6:$Y$7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1'!$Y$9:$Y$34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3"/>
          <c:order val="8"/>
          <c:tx>
            <c:strRef>
              <c:f>'Test 3 FDD TM9 option 1'!$AB$6:$AB$7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1'!$AB$9:$AB$34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27"/>
          <c:order val="9"/>
          <c:tx>
            <c:strRef>
              <c:f>'Test 3 FDD TM9 option 1'!$AE$6:$AE$7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1'!$AE$9:$AE$34</c:f>
              <c:numCache>
                <c:formatCode>0.00</c:formatCode>
                <c:ptCount val="26"/>
              </c:numCache>
            </c:numRef>
          </c:val>
          <c:smooth val="0"/>
        </c:ser>
        <c:ser>
          <c:idx val="31"/>
          <c:order val="10"/>
          <c:tx>
            <c:strRef>
              <c:f>'Test 3 FDD TM9 option 1'!$AH$6:$AH$7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1'!$B$9:$B$34</c:f>
              <c:numCache>
                <c:formatCode>General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</c:numCache>
            </c:numRef>
          </c:cat>
          <c:val>
            <c:numRef>
              <c:f>'Test 3 FDD TM9 option 1'!$AH$9:$AH$34</c:f>
              <c:numCache>
                <c:formatCode>0.00</c:formatCode>
                <c:ptCount val="2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07456"/>
        <c:axId val="110709376"/>
      </c:lineChart>
      <c:catAx>
        <c:axId val="11070745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709376"/>
        <c:crosses val="autoZero"/>
        <c:auto val="1"/>
        <c:lblAlgn val="ctr"/>
        <c:lblOffset val="100"/>
        <c:noMultiLvlLbl val="0"/>
      </c:catAx>
      <c:valAx>
        <c:axId val="110709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70745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R-ML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'Test 3 FDD TM9 option 2'!$C$6:$C$7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2'!$C$8:$C$34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9"/>
          <c:order val="1"/>
          <c:tx>
            <c:strRef>
              <c:f>'Test 3 FDD TM9 option 2'!$F$6:$F$7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2'!$F$8:$F$34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1"/>
          <c:order val="2"/>
          <c:tx>
            <c:strRef>
              <c:f>'Test 3 FDD TM9 option 2'!$I$6:$I$7</c:f>
              <c:strCache>
                <c:ptCount val="1"/>
                <c:pt idx="0">
                  <c:v>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2'!$I$8:$I$34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5"/>
          <c:order val="3"/>
          <c:tx>
            <c:strRef>
              <c:f>'Test 3 FDD TM9 option 2'!$L$6:$L$7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2'!$L$8:$L$34</c:f>
              <c:numCache>
                <c:formatCode>0.00</c:formatCode>
                <c:ptCount val="27"/>
                <c:pt idx="3">
                  <c:v>2.4067976939203346</c:v>
                </c:pt>
                <c:pt idx="5">
                  <c:v>4.3569662473794537</c:v>
                </c:pt>
                <c:pt idx="7">
                  <c:v>6.1066419287211717</c:v>
                </c:pt>
                <c:pt idx="9">
                  <c:v>7.6575911949685507</c:v>
                </c:pt>
                <c:pt idx="11">
                  <c:v>9.298629769392031</c:v>
                </c:pt>
                <c:pt idx="13">
                  <c:v>11.038589937106915</c:v>
                </c:pt>
                <c:pt idx="15">
                  <c:v>13.962959538784062</c:v>
                </c:pt>
                <c:pt idx="17">
                  <c:v>18.125615513626826</c:v>
                </c:pt>
                <c:pt idx="19">
                  <c:v>20.022790356394125</c:v>
                </c:pt>
                <c:pt idx="21">
                  <c:v>20.217983857442341</c:v>
                </c:pt>
                <c:pt idx="23">
                  <c:v>20.222399999999993</c:v>
                </c:pt>
                <c:pt idx="25">
                  <c:v>20.222399999999993</c:v>
                </c:pt>
              </c:numCache>
            </c:numRef>
          </c:val>
          <c:smooth val="0"/>
        </c:ser>
        <c:ser>
          <c:idx val="10"/>
          <c:order val="4"/>
          <c:tx>
            <c:strRef>
              <c:f>'Test 3 FDD TM9 option 2'!$O$6:$O$7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2'!$O$8:$O$34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13"/>
          <c:order val="5"/>
          <c:tx>
            <c:strRef>
              <c:f>'Test 3 FDD TM9 option 2'!$R$6:$R$7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2'!$R$8:$R$34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17"/>
          <c:order val="6"/>
          <c:tx>
            <c:strRef>
              <c:f>'Test 3 FDD TM9 option 2'!$U$6:$U$7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2'!$U$8:$U$34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0"/>
          <c:order val="7"/>
          <c:tx>
            <c:strRef>
              <c:f>'Test 3 FDD TM9 option 2'!$X$6:$X$7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2'!$X$8:$X$34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4"/>
          <c:order val="8"/>
          <c:tx>
            <c:strRef>
              <c:f>'Test 3 FDD TM9 option 2'!$AA$6:$AA$7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2'!$AA$8:$AA$34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7"/>
          <c:order val="9"/>
          <c:tx>
            <c:strRef>
              <c:f>'Test 3 FDD TM9 option 2'!$AD$6:$AD$7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2'!$AD$8:$AD$34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30"/>
          <c:order val="10"/>
          <c:tx>
            <c:strRef>
              <c:f>'Test 3 FDD TM9 option 2'!$AG$6:$AG$7</c:f>
              <c:strCache>
                <c:ptCount val="1"/>
                <c:pt idx="0">
                  <c:v>DOCOMO (R4-147266)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2'!$AG$8:$AG$34</c:f>
              <c:numCache>
                <c:formatCode>0.00</c:formatCode>
                <c:ptCount val="27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72608"/>
        <c:axId val="110774528"/>
      </c:lineChart>
      <c:catAx>
        <c:axId val="11077260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774528"/>
        <c:crosses val="autoZero"/>
        <c:auto val="1"/>
        <c:lblAlgn val="ctr"/>
        <c:lblOffset val="100"/>
        <c:noMultiLvlLbl val="0"/>
      </c:catAx>
      <c:valAx>
        <c:axId val="1107745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77260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2 with CWIC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1"/>
          <c:order val="0"/>
          <c:tx>
            <c:strRef>
              <c:f>'Test 3 FDD TM9 option 2'!$E$6:$E$7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2'!$E$8:$E$34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3"/>
          <c:order val="1"/>
          <c:tx>
            <c:strRef>
              <c:f>'Test 3 FDD TM9 option 2'!$H$6:$H$7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2'!$H$8:$H$34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7"/>
          <c:order val="2"/>
          <c:tx>
            <c:strRef>
              <c:f>'Test 3 FDD TM9 option 2'!$K$6:$K$7</c:f>
              <c:strCache>
                <c:ptCount val="1"/>
                <c:pt idx="0">
                  <c:v>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2'!$K$8:$K$34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10"/>
          <c:order val="3"/>
          <c:tx>
            <c:strRef>
              <c:f>'Test 3 FDD TM9 option 2'!$N$6:$N$7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2'!$N$8:$N$34</c:f>
              <c:numCache>
                <c:formatCode>0.00</c:formatCode>
                <c:ptCount val="27"/>
                <c:pt idx="3">
                  <c:v>4.4947498951781961</c:v>
                </c:pt>
                <c:pt idx="5">
                  <c:v>6.4511010482180273</c:v>
                </c:pt>
                <c:pt idx="7">
                  <c:v>7.9472901467505208</c:v>
                </c:pt>
                <c:pt idx="9">
                  <c:v>9.6616366876310238</c:v>
                </c:pt>
                <c:pt idx="11">
                  <c:v>10.685298532494757</c:v>
                </c:pt>
                <c:pt idx="13">
                  <c:v>12.790032075471695</c:v>
                </c:pt>
                <c:pt idx="15">
                  <c:v>17.232671488469595</c:v>
                </c:pt>
                <c:pt idx="17">
                  <c:v>19.791384486373161</c:v>
                </c:pt>
                <c:pt idx="19">
                  <c:v>20.200319287211734</c:v>
                </c:pt>
                <c:pt idx="21">
                  <c:v>20.221516771488464</c:v>
                </c:pt>
                <c:pt idx="23">
                  <c:v>20.222399999999993</c:v>
                </c:pt>
                <c:pt idx="25">
                  <c:v>20.222399999999993</c:v>
                </c:pt>
              </c:numCache>
            </c:numRef>
          </c:val>
          <c:smooth val="0"/>
        </c:ser>
        <c:ser>
          <c:idx val="14"/>
          <c:order val="4"/>
          <c:tx>
            <c:strRef>
              <c:f>'Test 3 FDD TM9 option 2'!$Q$6:$Q$7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2'!$Q$8:$Q$34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17"/>
          <c:order val="5"/>
          <c:tx>
            <c:strRef>
              <c:f>'Test 3 FDD TM9 option 2'!$T$6:$T$7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2'!$T$8:$T$34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0"/>
          <c:order val="6"/>
          <c:tx>
            <c:strRef>
              <c:f>'Test 3 FDD TM9 option 2'!$W$6:$W$7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2'!$W$8:$W$34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3"/>
          <c:order val="7"/>
          <c:tx>
            <c:strRef>
              <c:f>'Test 3 FDD TM9 option 2'!$Z$6:$Z$7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2'!$Z$8:$Z$34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6"/>
          <c:order val="8"/>
          <c:tx>
            <c:strRef>
              <c:f>'Test 3 FDD TM9 option 2'!$AC$6:$AC$7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2'!$AC$8:$AC$34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9"/>
          <c:order val="9"/>
          <c:tx>
            <c:strRef>
              <c:f>'Test 3 FDD TM9 option 2'!$AF$6:$AF$7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2'!$AF$8:$AF$34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32"/>
          <c:order val="10"/>
          <c:tx>
            <c:strRef>
              <c:f>'Test 3 FDD TM9 option 2'!$AI$6:$AI$7</c:f>
              <c:strCache>
                <c:ptCount val="1"/>
                <c:pt idx="0">
                  <c:v>DOCOMO (R4-147266)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2'!$AI$8:$AI$34</c:f>
              <c:numCache>
                <c:formatCode>0.00</c:formatCode>
                <c:ptCount val="27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971520"/>
        <c:axId val="110985984"/>
      </c:lineChart>
      <c:catAx>
        <c:axId val="11097152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985984"/>
        <c:crosses val="autoZero"/>
        <c:auto val="1"/>
        <c:lblAlgn val="ctr"/>
        <c:lblOffset val="100"/>
        <c:noMultiLvlLbl val="0"/>
      </c:catAx>
      <c:valAx>
        <c:axId val="1109859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097152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MMSE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'Test 3 FDD TM9 option 2'!$D$6:$D$7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2'!$D$8:$D$34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16"/>
          <c:order val="1"/>
          <c:tx>
            <c:strRef>
              <c:f>'Test 3 FDD TM9 option 2'!$G$6:$G$7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2'!$G$8:$G$34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"/>
          <c:order val="2"/>
          <c:tx>
            <c:strRef>
              <c:f>'Test 3 FDD TM9 option 2'!$J$6:$J$7</c:f>
              <c:strCache>
                <c:ptCount val="1"/>
                <c:pt idx="0">
                  <c:v>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2'!$J$8:$J$34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6"/>
          <c:order val="3"/>
          <c:tx>
            <c:strRef>
              <c:f>'Test 3 FDD TM9 option 2'!$M$6:$M$7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2'!$M$8:$M$34</c:f>
              <c:numCache>
                <c:formatCode>0.00</c:formatCode>
                <c:ptCount val="27"/>
                <c:pt idx="3">
                  <c:v>3.7572540880503129</c:v>
                </c:pt>
                <c:pt idx="5">
                  <c:v>5.3753287211740028</c:v>
                </c:pt>
                <c:pt idx="7">
                  <c:v>6.7204857442347992</c:v>
                </c:pt>
                <c:pt idx="9">
                  <c:v>8.0011670859538757</c:v>
                </c:pt>
                <c:pt idx="11">
                  <c:v>9.2995129979035607</c:v>
                </c:pt>
                <c:pt idx="13">
                  <c:v>10.697663731656181</c:v>
                </c:pt>
                <c:pt idx="15">
                  <c:v>12.60190440251572</c:v>
                </c:pt>
                <c:pt idx="17">
                  <c:v>15.328430817610059</c:v>
                </c:pt>
                <c:pt idx="19">
                  <c:v>18.002846750524103</c:v>
                </c:pt>
                <c:pt idx="21">
                  <c:v>19.605906498951775</c:v>
                </c:pt>
                <c:pt idx="23">
                  <c:v>20.110229979035633</c:v>
                </c:pt>
                <c:pt idx="25">
                  <c:v>20.210034800838571</c:v>
                </c:pt>
              </c:numCache>
            </c:numRef>
          </c:val>
          <c:smooth val="0"/>
        </c:ser>
        <c:ser>
          <c:idx val="11"/>
          <c:order val="4"/>
          <c:tx>
            <c:strRef>
              <c:f>'Test 3 FDD TM9 option 2'!$P$6:$P$7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2'!$P$8:$P$34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14"/>
          <c:order val="5"/>
          <c:tx>
            <c:strRef>
              <c:f>'Test 3 FDD TM9 option 2'!$S$6:$S$7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2'!$S$8:$S$34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18"/>
          <c:order val="6"/>
          <c:tx>
            <c:strRef>
              <c:f>'Test 3 FDD TM9 option 2'!$V$6:$V$7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2'!$V$8:$V$34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1"/>
          <c:order val="7"/>
          <c:tx>
            <c:strRef>
              <c:f>'Test 3 FDD TM9 option 2'!$Y$6:$Y$7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2'!$Y$8:$Y$34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5"/>
          <c:order val="8"/>
          <c:tx>
            <c:strRef>
              <c:f>'Test 3 FDD TM9 option 2'!$AB$6:$AB$7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2'!$AB$8:$AB$34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28"/>
          <c:order val="9"/>
          <c:tx>
            <c:strRef>
              <c:f>'Test 3 FDD TM9 option 2'!$AE$6:$AE$7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2'!$AE$8:$AE$34</c:f>
              <c:numCache>
                <c:formatCode>0.00</c:formatCode>
                <c:ptCount val="27"/>
              </c:numCache>
            </c:numRef>
          </c:val>
          <c:smooth val="0"/>
        </c:ser>
        <c:ser>
          <c:idx val="31"/>
          <c:order val="10"/>
          <c:tx>
            <c:strRef>
              <c:f>'Test 3 FDD TM9 option 2'!$AH$6:$AH$7</c:f>
              <c:strCache>
                <c:ptCount val="1"/>
                <c:pt idx="0">
                  <c:v>DOCOMO (R4-147266)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2'!$AH$8:$AH$34</c:f>
              <c:numCache>
                <c:formatCode>0.00</c:formatCode>
                <c:ptCount val="27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39616"/>
        <c:axId val="111041536"/>
      </c:lineChart>
      <c:catAx>
        <c:axId val="11103961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1041536"/>
        <c:crosses val="autoZero"/>
        <c:auto val="1"/>
        <c:lblAlgn val="ctr"/>
        <c:lblOffset val="100"/>
        <c:noMultiLvlLbl val="0"/>
      </c:catAx>
      <c:valAx>
        <c:axId val="111041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ja-JP"/>
          </a:p>
        </c:txPr>
        <c:crossAx val="11103961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span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88900</xdr:colOff>
      <xdr:row>41</xdr:row>
      <xdr:rowOff>419100</xdr:rowOff>
    </xdr:from>
    <xdr:to>
      <xdr:col>24</xdr:col>
      <xdr:colOff>127000</xdr:colOff>
      <xdr:row>83</xdr:row>
      <xdr:rowOff>76200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190500</xdr:colOff>
      <xdr:row>42</xdr:row>
      <xdr:rowOff>0</xdr:rowOff>
    </xdr:from>
    <xdr:to>
      <xdr:col>45</xdr:col>
      <xdr:colOff>101600</xdr:colOff>
      <xdr:row>83</xdr:row>
      <xdr:rowOff>50800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114300</xdr:colOff>
      <xdr:row>84</xdr:row>
      <xdr:rowOff>38100</xdr:rowOff>
    </xdr:from>
    <xdr:to>
      <xdr:col>24</xdr:col>
      <xdr:colOff>88900</xdr:colOff>
      <xdr:row>137</xdr:row>
      <xdr:rowOff>152400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868680</xdr:colOff>
      <xdr:row>41</xdr:row>
      <xdr:rowOff>152400</xdr:rowOff>
    </xdr:from>
    <xdr:to>
      <xdr:col>25</xdr:col>
      <xdr:colOff>139700</xdr:colOff>
      <xdr:row>79</xdr:row>
      <xdr:rowOff>139700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210820</xdr:colOff>
      <xdr:row>41</xdr:row>
      <xdr:rowOff>109220</xdr:rowOff>
    </xdr:from>
    <xdr:to>
      <xdr:col>41</xdr:col>
      <xdr:colOff>711200</xdr:colOff>
      <xdr:row>80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876300</xdr:colOff>
      <xdr:row>80</xdr:row>
      <xdr:rowOff>25400</xdr:rowOff>
    </xdr:from>
    <xdr:to>
      <xdr:col>25</xdr:col>
      <xdr:colOff>203200</xdr:colOff>
      <xdr:row>125</xdr:row>
      <xdr:rowOff>101600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10885</xdr:colOff>
      <xdr:row>40</xdr:row>
      <xdr:rowOff>123372</xdr:rowOff>
    </xdr:from>
    <xdr:to>
      <xdr:col>24</xdr:col>
      <xdr:colOff>43542</xdr:colOff>
      <xdr:row>80</xdr:row>
      <xdr:rowOff>16329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76200</xdr:colOff>
      <xdr:row>40</xdr:row>
      <xdr:rowOff>279400</xdr:rowOff>
    </xdr:from>
    <xdr:to>
      <xdr:col>48</xdr:col>
      <xdr:colOff>317500</xdr:colOff>
      <xdr:row>80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80</xdr:row>
      <xdr:rowOff>76200</xdr:rowOff>
    </xdr:from>
    <xdr:to>
      <xdr:col>24</xdr:col>
      <xdr:colOff>50800</xdr:colOff>
      <xdr:row>121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40</xdr:row>
      <xdr:rowOff>393700</xdr:rowOff>
    </xdr:from>
    <xdr:to>
      <xdr:col>23</xdr:col>
      <xdr:colOff>638175</xdr:colOff>
      <xdr:row>75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355600</xdr:colOff>
      <xdr:row>40</xdr:row>
      <xdr:rowOff>393700</xdr:rowOff>
    </xdr:from>
    <xdr:to>
      <xdr:col>48</xdr:col>
      <xdr:colOff>292100</xdr:colOff>
      <xdr:row>75</xdr:row>
      <xdr:rowOff>25400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282575</xdr:colOff>
      <xdr:row>76</xdr:row>
      <xdr:rowOff>57150</xdr:rowOff>
    </xdr:from>
    <xdr:to>
      <xdr:col>24</xdr:col>
      <xdr:colOff>196850</xdr:colOff>
      <xdr:row>122</xdr:row>
      <xdr:rowOff>31750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150"/>
  <sheetViews>
    <sheetView topLeftCell="A25" zoomScale="85" zoomScaleNormal="85" zoomScalePageLayoutView="115" workbookViewId="0">
      <selection activeCell="N11" sqref="N11:N33"/>
    </sheetView>
  </sheetViews>
  <sheetFormatPr defaultColWidth="8.625" defaultRowHeight="13.5"/>
  <cols>
    <col min="2" max="2" width="18.625" customWidth="1"/>
    <col min="3" max="3" width="6.5" style="1" customWidth="1"/>
    <col min="4" max="35" width="6.5" customWidth="1"/>
  </cols>
  <sheetData>
    <row r="2" spans="2:35" s="2" customFormat="1" ht="17.649999999999999" customHeight="1">
      <c r="B2" s="2" t="s">
        <v>8</v>
      </c>
      <c r="C2" s="4">
        <v>0.7</v>
      </c>
      <c r="D2" s="4">
        <v>0.8</v>
      </c>
      <c r="E2" s="4">
        <v>0.85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2:35" s="2" customFormat="1" ht="17.649999999999999" customHeight="1">
      <c r="B3" s="7">
        <v>23.327999999999999</v>
      </c>
      <c r="C3" s="7">
        <f>B3*0.7</f>
        <v>16.329599999999999</v>
      </c>
      <c r="D3" s="7">
        <f>B3*0.8</f>
        <v>18.662400000000002</v>
      </c>
      <c r="E3" s="7">
        <f>B3*0.85</f>
        <v>19.828799999999998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2:35" s="2" customFormat="1" ht="17.649999999999999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2:35" s="2" customFormat="1" ht="18.399999999999999" customHeight="1">
      <c r="B5" s="35" t="s">
        <v>12</v>
      </c>
      <c r="C5" s="49" t="s">
        <v>7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</row>
    <row r="6" spans="2:35" s="13" customFormat="1" ht="148.15" customHeight="1">
      <c r="B6" s="36"/>
      <c r="C6" s="37"/>
      <c r="D6" s="38"/>
      <c r="E6" s="39"/>
      <c r="F6" s="40"/>
      <c r="G6" s="41"/>
      <c r="H6" s="42"/>
      <c r="I6" s="43"/>
      <c r="J6" s="44"/>
      <c r="K6" s="45"/>
      <c r="L6" s="46" t="s">
        <v>16</v>
      </c>
      <c r="M6" s="47"/>
      <c r="N6" s="48"/>
      <c r="O6" s="43"/>
      <c r="P6" s="44"/>
      <c r="Q6" s="45"/>
      <c r="R6" s="40"/>
      <c r="S6" s="41"/>
      <c r="T6" s="42"/>
      <c r="U6" s="37"/>
      <c r="V6" s="38"/>
      <c r="W6" s="39"/>
      <c r="X6" s="40"/>
      <c r="Y6" s="41"/>
      <c r="Z6" s="42"/>
      <c r="AA6" s="43"/>
      <c r="AB6" s="44"/>
      <c r="AC6" s="45"/>
      <c r="AD6" s="40"/>
      <c r="AE6" s="41"/>
      <c r="AF6" s="42"/>
      <c r="AG6" s="43"/>
      <c r="AH6" s="44"/>
      <c r="AI6" s="45"/>
    </row>
    <row r="7" spans="2:35" s="1" customFormat="1" ht="19.899999999999999" customHeight="1">
      <c r="B7" s="3" t="s">
        <v>0</v>
      </c>
      <c r="C7" s="3" t="s">
        <v>2</v>
      </c>
      <c r="D7" s="3" t="s">
        <v>1</v>
      </c>
      <c r="E7" s="3" t="s">
        <v>3</v>
      </c>
      <c r="F7" s="24" t="s">
        <v>2</v>
      </c>
      <c r="G7" s="24" t="s">
        <v>1</v>
      </c>
      <c r="H7" s="24" t="s">
        <v>3</v>
      </c>
      <c r="I7" s="25" t="s">
        <v>2</v>
      </c>
      <c r="J7" s="25" t="s">
        <v>1</v>
      </c>
      <c r="K7" s="25" t="s">
        <v>3</v>
      </c>
      <c r="L7" s="24" t="s">
        <v>2</v>
      </c>
      <c r="M7" s="24" t="s">
        <v>1</v>
      </c>
      <c r="N7" s="24" t="s">
        <v>3</v>
      </c>
      <c r="O7" s="25" t="s">
        <v>2</v>
      </c>
      <c r="P7" s="25" t="s">
        <v>1</v>
      </c>
      <c r="Q7" s="25" t="s">
        <v>3</v>
      </c>
      <c r="R7" s="24" t="s">
        <v>2</v>
      </c>
      <c r="S7" s="24" t="s">
        <v>1</v>
      </c>
      <c r="T7" s="24" t="s">
        <v>3</v>
      </c>
      <c r="U7" s="24" t="s">
        <v>2</v>
      </c>
      <c r="V7" s="24" t="s">
        <v>1</v>
      </c>
      <c r="W7" s="24" t="s">
        <v>3</v>
      </c>
      <c r="X7" s="24" t="s">
        <v>2</v>
      </c>
      <c r="Y7" s="24" t="s">
        <v>1</v>
      </c>
      <c r="Z7" s="24" t="s">
        <v>3</v>
      </c>
      <c r="AA7" s="25" t="s">
        <v>2</v>
      </c>
      <c r="AB7" s="25" t="s">
        <v>1</v>
      </c>
      <c r="AC7" s="25" t="s">
        <v>3</v>
      </c>
      <c r="AD7" s="24" t="s">
        <v>2</v>
      </c>
      <c r="AE7" s="24" t="s">
        <v>1</v>
      </c>
      <c r="AF7" s="24" t="s">
        <v>3</v>
      </c>
      <c r="AG7" s="25" t="s">
        <v>2</v>
      </c>
      <c r="AH7" s="25" t="s">
        <v>1</v>
      </c>
      <c r="AI7" s="25" t="s">
        <v>3</v>
      </c>
    </row>
    <row r="8" spans="2:35" s="1" customFormat="1" ht="19.899999999999999" customHeight="1">
      <c r="B8" s="3">
        <v>2</v>
      </c>
      <c r="C8" s="3"/>
      <c r="D8" s="3"/>
      <c r="E8" s="3"/>
      <c r="F8" s="24"/>
      <c r="G8" s="24"/>
      <c r="H8" s="24"/>
      <c r="I8" s="25"/>
      <c r="J8" s="25"/>
      <c r="K8" s="25"/>
      <c r="L8" s="24"/>
      <c r="M8" s="24"/>
      <c r="N8" s="24"/>
      <c r="O8" s="25"/>
      <c r="P8" s="25"/>
      <c r="Q8" s="25"/>
      <c r="R8" s="24"/>
      <c r="S8" s="24"/>
      <c r="T8" s="24"/>
      <c r="U8" s="24"/>
      <c r="V8" s="24"/>
      <c r="W8" s="24"/>
      <c r="X8" s="24"/>
      <c r="Y8" s="24"/>
      <c r="Z8" s="24"/>
      <c r="AA8" s="25"/>
      <c r="AB8" s="25"/>
      <c r="AC8" s="25"/>
      <c r="AD8" s="24"/>
      <c r="AE8" s="24"/>
      <c r="AF8" s="24"/>
      <c r="AG8" s="25"/>
      <c r="AH8" s="25"/>
      <c r="AI8" s="25"/>
    </row>
    <row r="9" spans="2:35" ht="19.5" customHeight="1">
      <c r="B9" s="3">
        <v>3</v>
      </c>
      <c r="C9" s="19"/>
      <c r="D9" s="19"/>
      <c r="E9" s="19"/>
      <c r="F9" s="11"/>
      <c r="G9" s="11"/>
      <c r="H9" s="11"/>
      <c r="I9" s="12"/>
      <c r="J9" s="12"/>
      <c r="K9" s="12"/>
      <c r="L9" s="11"/>
      <c r="M9" s="11"/>
      <c r="N9" s="11"/>
      <c r="O9" s="8"/>
      <c r="P9" s="8"/>
      <c r="Q9" s="12"/>
      <c r="R9" s="11"/>
      <c r="S9" s="11"/>
      <c r="T9" s="11"/>
      <c r="U9" s="8"/>
      <c r="V9" s="8"/>
      <c r="W9" s="8"/>
      <c r="X9" s="11"/>
      <c r="Y9" s="11"/>
      <c r="Z9" s="11"/>
      <c r="AA9" s="12"/>
      <c r="AB9" s="12"/>
      <c r="AC9" s="12"/>
      <c r="AD9" s="11"/>
      <c r="AE9" s="11"/>
      <c r="AF9" s="11"/>
      <c r="AG9" s="12"/>
      <c r="AH9" s="12"/>
      <c r="AI9" s="12"/>
    </row>
    <row r="10" spans="2:35" ht="19.899999999999999" customHeight="1">
      <c r="B10" s="3">
        <v>4</v>
      </c>
      <c r="C10" s="19"/>
      <c r="D10" s="19"/>
      <c r="E10" s="19"/>
      <c r="F10" s="11"/>
      <c r="G10" s="11"/>
      <c r="H10" s="11"/>
      <c r="I10" s="12"/>
      <c r="J10" s="12"/>
      <c r="K10" s="12"/>
      <c r="L10" s="11"/>
      <c r="M10" s="11"/>
      <c r="N10" s="11"/>
      <c r="O10" s="8"/>
      <c r="P10" s="8"/>
      <c r="Q10" s="12"/>
      <c r="R10" s="11"/>
      <c r="S10" s="11"/>
      <c r="T10" s="11"/>
      <c r="U10" s="8"/>
      <c r="V10" s="8"/>
      <c r="W10" s="8"/>
      <c r="X10" s="11"/>
      <c r="Y10" s="11"/>
      <c r="Z10" s="11"/>
      <c r="AA10" s="12"/>
      <c r="AB10" s="12"/>
      <c r="AC10" s="12"/>
      <c r="AD10" s="11"/>
      <c r="AE10" s="11"/>
      <c r="AF10" s="11"/>
      <c r="AG10" s="12"/>
      <c r="AH10" s="12"/>
      <c r="AI10" s="12"/>
    </row>
    <row r="11" spans="2:35" ht="19.899999999999999" customHeight="1">
      <c r="B11" s="3">
        <v>5</v>
      </c>
      <c r="C11" s="8"/>
      <c r="D11" s="8"/>
      <c r="E11" s="8"/>
      <c r="F11" s="9"/>
      <c r="G11" s="9"/>
      <c r="H11" s="9"/>
      <c r="I11" s="8"/>
      <c r="J11" s="8"/>
      <c r="K11" s="8"/>
      <c r="L11" s="9">
        <v>4.149</v>
      </c>
      <c r="M11" s="9">
        <v>5.7123000000000008</v>
      </c>
      <c r="N11" s="9">
        <v>5.9031000000000002</v>
      </c>
      <c r="O11" s="8"/>
      <c r="P11" s="8"/>
      <c r="Q11" s="8"/>
      <c r="R11" s="9"/>
      <c r="S11" s="9"/>
      <c r="T11" s="9"/>
      <c r="U11" s="20"/>
      <c r="V11" s="12"/>
      <c r="W11" s="12"/>
      <c r="X11" s="9"/>
      <c r="Y11" s="9"/>
      <c r="Z11" s="9"/>
      <c r="AA11" s="8"/>
      <c r="AB11" s="8"/>
      <c r="AC11" s="8"/>
      <c r="AD11" s="9"/>
      <c r="AE11" s="9"/>
      <c r="AF11" s="9"/>
      <c r="AG11" s="8"/>
      <c r="AH11" s="8"/>
      <c r="AI11" s="8"/>
    </row>
    <row r="12" spans="2:35" ht="19.899999999999999" customHeight="1">
      <c r="B12" s="3">
        <v>6</v>
      </c>
      <c r="C12" s="8"/>
      <c r="D12" s="8"/>
      <c r="E12" s="8"/>
      <c r="F12" s="9"/>
      <c r="G12" s="9"/>
      <c r="H12" s="9"/>
      <c r="I12" s="8"/>
      <c r="J12" s="8"/>
      <c r="K12" s="8"/>
      <c r="L12" s="9"/>
      <c r="M12" s="9"/>
      <c r="N12" s="9"/>
      <c r="O12" s="8"/>
      <c r="P12" s="8"/>
      <c r="Q12" s="8"/>
      <c r="R12" s="9"/>
      <c r="S12" s="9"/>
      <c r="T12" s="9"/>
      <c r="U12" s="12"/>
      <c r="V12" s="12"/>
      <c r="W12" s="12"/>
      <c r="X12" s="9"/>
      <c r="Y12" s="9"/>
      <c r="Z12" s="9"/>
      <c r="AA12" s="8"/>
      <c r="AB12" s="8"/>
      <c r="AC12" s="8"/>
      <c r="AD12" s="9"/>
      <c r="AE12" s="9"/>
      <c r="AF12" s="9"/>
      <c r="AG12" s="8"/>
      <c r="AH12" s="8"/>
      <c r="AI12" s="8"/>
    </row>
    <row r="13" spans="2:35" ht="19.899999999999999" customHeight="1">
      <c r="B13" s="3">
        <v>7</v>
      </c>
      <c r="C13" s="8"/>
      <c r="D13" s="8"/>
      <c r="E13" s="8"/>
      <c r="F13" s="9"/>
      <c r="G13" s="9"/>
      <c r="H13" s="9"/>
      <c r="I13" s="8"/>
      <c r="J13" s="8"/>
      <c r="K13" s="8"/>
      <c r="L13" s="9">
        <v>6.2091000000000003</v>
      </c>
      <c r="M13" s="9">
        <v>7.1406000000000001</v>
      </c>
      <c r="N13" s="9">
        <v>7.4160000000000004</v>
      </c>
      <c r="O13" s="8"/>
      <c r="P13" s="8"/>
      <c r="Q13" s="8"/>
      <c r="R13" s="9"/>
      <c r="S13" s="9"/>
      <c r="T13" s="9"/>
      <c r="U13" s="12"/>
      <c r="V13" s="12"/>
      <c r="W13" s="12"/>
      <c r="X13" s="9"/>
      <c r="Y13" s="9"/>
      <c r="Z13" s="9"/>
      <c r="AA13" s="8"/>
      <c r="AB13" s="8"/>
      <c r="AC13" s="8"/>
      <c r="AD13" s="9"/>
      <c r="AE13" s="9"/>
      <c r="AF13" s="9"/>
      <c r="AG13" s="8"/>
      <c r="AH13" s="8"/>
      <c r="AI13" s="8"/>
    </row>
    <row r="14" spans="2:35" ht="19.899999999999999" customHeight="1">
      <c r="B14" s="3">
        <v>8</v>
      </c>
      <c r="C14" s="8"/>
      <c r="D14" s="8"/>
      <c r="E14" s="8"/>
      <c r="F14" s="9"/>
      <c r="G14" s="9"/>
      <c r="H14" s="9"/>
      <c r="I14" s="8"/>
      <c r="J14" s="8"/>
      <c r="K14" s="8"/>
      <c r="L14" s="9"/>
      <c r="M14" s="9"/>
      <c r="N14" s="9"/>
      <c r="O14" s="8"/>
      <c r="P14" s="8"/>
      <c r="Q14" s="8"/>
      <c r="R14" s="9"/>
      <c r="S14" s="9"/>
      <c r="T14" s="9"/>
      <c r="U14" s="12"/>
      <c r="V14" s="12"/>
      <c r="W14" s="12"/>
      <c r="X14" s="9"/>
      <c r="Y14" s="9"/>
      <c r="Z14" s="9"/>
      <c r="AA14" s="8"/>
      <c r="AB14" s="8"/>
      <c r="AC14" s="8"/>
      <c r="AD14" s="9"/>
      <c r="AE14" s="9"/>
      <c r="AF14" s="9"/>
      <c r="AG14" s="8"/>
      <c r="AH14" s="8"/>
      <c r="AI14" s="8"/>
    </row>
    <row r="15" spans="2:35" ht="19.899999999999999" customHeight="1">
      <c r="B15" s="3">
        <v>9</v>
      </c>
      <c r="C15" s="8"/>
      <c r="D15" s="8"/>
      <c r="E15" s="8"/>
      <c r="F15" s="9"/>
      <c r="G15" s="9"/>
      <c r="H15" s="9"/>
      <c r="I15" s="8"/>
      <c r="J15" s="8"/>
      <c r="K15" s="8"/>
      <c r="L15" s="9">
        <v>7.6518000000000006</v>
      </c>
      <c r="M15" s="9">
        <v>7.8516000000000004</v>
      </c>
      <c r="N15" s="9">
        <v>8.1774000000000004</v>
      </c>
      <c r="O15" s="8"/>
      <c r="P15" s="8"/>
      <c r="Q15" s="8"/>
      <c r="R15" s="9"/>
      <c r="S15" s="9"/>
      <c r="T15" s="9"/>
      <c r="U15" s="12"/>
      <c r="V15" s="12"/>
      <c r="W15" s="12"/>
      <c r="X15" s="9"/>
      <c r="Y15" s="9"/>
      <c r="Z15" s="9"/>
      <c r="AA15" s="8"/>
      <c r="AB15" s="8"/>
      <c r="AC15" s="8"/>
      <c r="AD15" s="9"/>
      <c r="AE15" s="9"/>
      <c r="AF15" s="9"/>
      <c r="AG15" s="8"/>
      <c r="AH15" s="8"/>
      <c r="AI15" s="8"/>
    </row>
    <row r="16" spans="2:35" ht="19.899999999999999" customHeight="1">
      <c r="B16" s="3">
        <v>10</v>
      </c>
      <c r="C16" s="8"/>
      <c r="D16" s="8"/>
      <c r="E16" s="8"/>
      <c r="F16" s="9"/>
      <c r="G16" s="9"/>
      <c r="H16" s="9"/>
      <c r="I16" s="8"/>
      <c r="J16" s="8"/>
      <c r="K16" s="8"/>
      <c r="L16" s="9"/>
      <c r="M16" s="9"/>
      <c r="N16" s="9"/>
      <c r="O16" s="8"/>
      <c r="P16" s="8"/>
      <c r="Q16" s="8"/>
      <c r="R16" s="9"/>
      <c r="S16" s="9"/>
      <c r="T16" s="9"/>
      <c r="U16" s="12"/>
      <c r="V16" s="12"/>
      <c r="W16" s="12"/>
      <c r="X16" s="9"/>
      <c r="Y16" s="9"/>
      <c r="Z16" s="9"/>
      <c r="AA16" s="8"/>
      <c r="AB16" s="8"/>
      <c r="AC16" s="8"/>
      <c r="AD16" s="9"/>
      <c r="AE16" s="9"/>
      <c r="AF16" s="9"/>
      <c r="AG16" s="8"/>
      <c r="AH16" s="8"/>
      <c r="AI16" s="8"/>
    </row>
    <row r="17" spans="2:35" ht="19.899999999999999" customHeight="1">
      <c r="B17" s="3">
        <v>11</v>
      </c>
      <c r="C17" s="8"/>
      <c r="D17" s="8"/>
      <c r="E17" s="8"/>
      <c r="F17" s="9"/>
      <c r="G17" s="9"/>
      <c r="H17" s="9"/>
      <c r="I17" s="8"/>
      <c r="J17" s="8"/>
      <c r="K17" s="8"/>
      <c r="L17" s="9">
        <v>8.942400000000001</v>
      </c>
      <c r="M17" s="9">
        <v>9.4985999999999997</v>
      </c>
      <c r="N17" s="9">
        <v>10.4886</v>
      </c>
      <c r="O17" s="8"/>
      <c r="P17" s="8"/>
      <c r="Q17" s="8"/>
      <c r="R17" s="9"/>
      <c r="S17" s="9"/>
      <c r="T17" s="9"/>
      <c r="U17" s="8"/>
      <c r="V17" s="8"/>
      <c r="W17" s="8"/>
      <c r="X17" s="9"/>
      <c r="Y17" s="9"/>
      <c r="Z17" s="9"/>
      <c r="AA17" s="8"/>
      <c r="AB17" s="8"/>
      <c r="AC17" s="8"/>
      <c r="AD17" s="9"/>
      <c r="AE17" s="9"/>
      <c r="AF17" s="9"/>
      <c r="AG17" s="8"/>
      <c r="AH17" s="8"/>
      <c r="AI17" s="8"/>
    </row>
    <row r="18" spans="2:35" ht="19.899999999999999" customHeight="1">
      <c r="B18" s="3">
        <v>12</v>
      </c>
      <c r="C18" s="8"/>
      <c r="D18" s="8"/>
      <c r="E18" s="8"/>
      <c r="F18" s="9"/>
      <c r="G18" s="9"/>
      <c r="H18" s="9"/>
      <c r="I18" s="8"/>
      <c r="J18" s="8"/>
      <c r="K18" s="8"/>
      <c r="L18" s="9"/>
      <c r="M18" s="9"/>
      <c r="N18" s="9"/>
      <c r="O18" s="8"/>
      <c r="P18" s="8"/>
      <c r="Q18" s="8"/>
      <c r="R18" s="9"/>
      <c r="S18" s="9"/>
      <c r="T18" s="9"/>
      <c r="U18" s="8"/>
      <c r="V18" s="8"/>
      <c r="W18" s="8"/>
      <c r="X18" s="9"/>
      <c r="Y18" s="9"/>
      <c r="Z18" s="9"/>
      <c r="AA18" s="8"/>
      <c r="AB18" s="8"/>
      <c r="AC18" s="8"/>
      <c r="AD18" s="9"/>
      <c r="AE18" s="9"/>
      <c r="AF18" s="9"/>
      <c r="AG18" s="8"/>
      <c r="AH18" s="8"/>
      <c r="AI18" s="8"/>
    </row>
    <row r="19" spans="2:35" ht="19.899999999999999" customHeight="1">
      <c r="B19" s="3">
        <v>13</v>
      </c>
      <c r="C19" s="8"/>
      <c r="D19" s="8"/>
      <c r="E19" s="8"/>
      <c r="F19" s="9"/>
      <c r="G19" s="9"/>
      <c r="H19" s="9"/>
      <c r="I19" s="8"/>
      <c r="J19" s="8"/>
      <c r="K19" s="8"/>
      <c r="L19" s="9">
        <v>11.313000000000001</v>
      </c>
      <c r="M19" s="9">
        <v>11.4183</v>
      </c>
      <c r="N19" s="9">
        <v>11.6343</v>
      </c>
      <c r="O19" s="8"/>
      <c r="P19" s="8"/>
      <c r="Q19" s="8"/>
      <c r="R19" s="9"/>
      <c r="S19" s="9"/>
      <c r="T19" s="9"/>
      <c r="U19" s="8"/>
      <c r="V19" s="8"/>
      <c r="W19" s="8"/>
      <c r="X19" s="9"/>
      <c r="Y19" s="9"/>
      <c r="Z19" s="9"/>
      <c r="AA19" s="8"/>
      <c r="AB19" s="8"/>
      <c r="AC19" s="8"/>
      <c r="AD19" s="9"/>
      <c r="AE19" s="9"/>
      <c r="AF19" s="9"/>
      <c r="AG19" s="8"/>
      <c r="AH19" s="8"/>
      <c r="AI19" s="8"/>
    </row>
    <row r="20" spans="2:35" ht="19.899999999999999" customHeight="1">
      <c r="B20" s="3">
        <v>14</v>
      </c>
      <c r="C20" s="8"/>
      <c r="D20" s="8"/>
      <c r="E20" s="8"/>
      <c r="F20" s="9"/>
      <c r="G20" s="9"/>
      <c r="H20" s="9"/>
      <c r="I20" s="8"/>
      <c r="J20" s="8"/>
      <c r="K20" s="8"/>
      <c r="L20" s="9"/>
      <c r="M20" s="9"/>
      <c r="N20" s="9"/>
      <c r="O20" s="8"/>
      <c r="P20" s="8"/>
      <c r="Q20" s="8"/>
      <c r="R20" s="9"/>
      <c r="S20" s="9"/>
      <c r="T20" s="9"/>
      <c r="U20" s="20"/>
      <c r="V20" s="12"/>
      <c r="W20" s="12"/>
      <c r="X20" s="9"/>
      <c r="Y20" s="9"/>
      <c r="Z20" s="9"/>
      <c r="AA20" s="8"/>
      <c r="AB20" s="8"/>
      <c r="AC20" s="8"/>
      <c r="AD20" s="9"/>
      <c r="AE20" s="9"/>
      <c r="AF20" s="9"/>
      <c r="AG20" s="8"/>
      <c r="AH20" s="8"/>
      <c r="AI20" s="8"/>
    </row>
    <row r="21" spans="2:35" ht="19.899999999999999" customHeight="1">
      <c r="B21" s="3">
        <v>15</v>
      </c>
      <c r="C21" s="8"/>
      <c r="D21" s="8"/>
      <c r="E21" s="8"/>
      <c r="F21" s="9"/>
      <c r="G21" s="9"/>
      <c r="H21" s="9"/>
      <c r="I21" s="8"/>
      <c r="J21" s="8"/>
      <c r="K21" s="8"/>
      <c r="L21" s="9">
        <v>12.123900000000001</v>
      </c>
      <c r="M21" s="9">
        <v>11.774700000000001</v>
      </c>
      <c r="N21" s="9">
        <v>12.708</v>
      </c>
      <c r="O21" s="8"/>
      <c r="P21" s="8"/>
      <c r="Q21" s="8"/>
      <c r="R21" s="9"/>
      <c r="S21" s="9"/>
      <c r="T21" s="9"/>
      <c r="U21" s="12"/>
      <c r="V21" s="12"/>
      <c r="W21" s="12"/>
      <c r="X21" s="9"/>
      <c r="Y21" s="9"/>
      <c r="Z21" s="9"/>
      <c r="AA21" s="8"/>
      <c r="AB21" s="8"/>
      <c r="AC21" s="8"/>
      <c r="AD21" s="9"/>
      <c r="AE21" s="9"/>
      <c r="AF21" s="9"/>
      <c r="AG21" s="8"/>
      <c r="AH21" s="8"/>
      <c r="AI21" s="8"/>
    </row>
    <row r="22" spans="2:35" ht="19.899999999999999" customHeight="1">
      <c r="B22" s="3">
        <v>16</v>
      </c>
      <c r="C22" s="8"/>
      <c r="D22" s="8"/>
      <c r="E22" s="8"/>
      <c r="F22" s="9"/>
      <c r="G22" s="9"/>
      <c r="H22" s="9"/>
      <c r="I22" s="8"/>
      <c r="J22" s="8"/>
      <c r="K22" s="8"/>
      <c r="L22" s="9"/>
      <c r="M22" s="9"/>
      <c r="N22" s="9"/>
      <c r="O22" s="8"/>
      <c r="P22" s="8"/>
      <c r="Q22" s="8"/>
      <c r="R22" s="9"/>
      <c r="S22" s="9"/>
      <c r="T22" s="9"/>
      <c r="U22" s="12"/>
      <c r="V22" s="12"/>
      <c r="W22" s="12"/>
      <c r="X22" s="9"/>
      <c r="Y22" s="9"/>
      <c r="Z22" s="9"/>
      <c r="AA22" s="8"/>
      <c r="AB22" s="8"/>
      <c r="AC22" s="8"/>
      <c r="AD22" s="9"/>
      <c r="AE22" s="9"/>
      <c r="AF22" s="9"/>
      <c r="AG22" s="8"/>
      <c r="AH22" s="8"/>
      <c r="AI22" s="8"/>
    </row>
    <row r="23" spans="2:35" ht="19.899999999999999" customHeight="1">
      <c r="B23" s="3">
        <v>17</v>
      </c>
      <c r="C23" s="8"/>
      <c r="D23" s="8"/>
      <c r="E23" s="8"/>
      <c r="F23" s="9"/>
      <c r="G23" s="9"/>
      <c r="H23" s="9"/>
      <c r="I23" s="8"/>
      <c r="J23" s="8"/>
      <c r="K23" s="8"/>
      <c r="L23" s="9">
        <v>15.413400000000001</v>
      </c>
      <c r="M23" s="9">
        <v>13.108499999999999</v>
      </c>
      <c r="N23" s="9">
        <v>16.221600000000002</v>
      </c>
      <c r="O23" s="8"/>
      <c r="P23" s="8"/>
      <c r="Q23" s="8"/>
      <c r="R23" s="9"/>
      <c r="S23" s="9"/>
      <c r="T23" s="9"/>
      <c r="U23" s="12"/>
      <c r="V23" s="12"/>
      <c r="W23" s="12"/>
      <c r="X23" s="9"/>
      <c r="Y23" s="9"/>
      <c r="Z23" s="9"/>
      <c r="AA23" s="8"/>
      <c r="AB23" s="8"/>
      <c r="AC23" s="8"/>
      <c r="AD23" s="9"/>
      <c r="AE23" s="9"/>
      <c r="AF23" s="9"/>
      <c r="AG23" s="8"/>
      <c r="AH23" s="8"/>
      <c r="AI23" s="8"/>
    </row>
    <row r="24" spans="2:35" ht="19.899999999999999" customHeight="1">
      <c r="B24" s="3">
        <v>18</v>
      </c>
      <c r="C24" s="8"/>
      <c r="D24" s="8"/>
      <c r="E24" s="8"/>
      <c r="F24" s="9"/>
      <c r="G24" s="9"/>
      <c r="H24" s="9"/>
      <c r="I24" s="8"/>
      <c r="J24" s="8"/>
      <c r="K24" s="8"/>
      <c r="L24" s="9"/>
      <c r="M24" s="9"/>
      <c r="N24" s="9"/>
      <c r="O24" s="8"/>
      <c r="P24" s="8"/>
      <c r="Q24" s="8"/>
      <c r="R24" s="9"/>
      <c r="S24" s="9"/>
      <c r="T24" s="9"/>
      <c r="U24" s="12"/>
      <c r="V24" s="12"/>
      <c r="W24" s="12"/>
      <c r="X24" s="9"/>
      <c r="Y24" s="9"/>
      <c r="Z24" s="9"/>
      <c r="AA24" s="8"/>
      <c r="AB24" s="8"/>
      <c r="AC24" s="8"/>
      <c r="AD24" s="9"/>
      <c r="AE24" s="9"/>
      <c r="AF24" s="9"/>
      <c r="AG24" s="8"/>
      <c r="AH24" s="8"/>
      <c r="AI24" s="8"/>
    </row>
    <row r="25" spans="2:35" ht="19.899999999999999" customHeight="1">
      <c r="B25" s="3">
        <v>19</v>
      </c>
      <c r="C25" s="8"/>
      <c r="D25" s="8"/>
      <c r="E25" s="8"/>
      <c r="F25" s="9"/>
      <c r="G25" s="9"/>
      <c r="H25" s="9"/>
      <c r="I25" s="8"/>
      <c r="J25" s="8"/>
      <c r="K25" s="8"/>
      <c r="L25" s="9">
        <v>21.1266</v>
      </c>
      <c r="M25" s="9">
        <v>16.539300000000001</v>
      </c>
      <c r="N25" s="9">
        <v>20.546100000000003</v>
      </c>
      <c r="O25" s="8"/>
      <c r="P25" s="8"/>
      <c r="Q25" s="8"/>
      <c r="R25" s="9"/>
      <c r="S25" s="9"/>
      <c r="T25" s="9"/>
      <c r="U25" s="12"/>
      <c r="V25" s="12"/>
      <c r="W25" s="12"/>
      <c r="X25" s="9"/>
      <c r="Y25" s="9"/>
      <c r="Z25" s="9"/>
      <c r="AA25" s="8"/>
      <c r="AB25" s="8"/>
      <c r="AC25" s="8"/>
      <c r="AD25" s="9"/>
      <c r="AE25" s="9"/>
      <c r="AF25" s="9"/>
      <c r="AG25" s="8"/>
      <c r="AH25" s="8"/>
      <c r="AI25" s="8"/>
    </row>
    <row r="26" spans="2:35" ht="19.899999999999999" customHeight="1">
      <c r="B26" s="3">
        <v>20</v>
      </c>
      <c r="C26" s="8"/>
      <c r="D26" s="8"/>
      <c r="E26" s="8"/>
      <c r="F26" s="9"/>
      <c r="G26" s="9"/>
      <c r="H26" s="9"/>
      <c r="I26" s="8"/>
      <c r="J26" s="8"/>
      <c r="K26" s="8"/>
      <c r="L26" s="9"/>
      <c r="M26" s="9"/>
      <c r="N26" s="9"/>
      <c r="O26" s="8"/>
      <c r="P26" s="8"/>
      <c r="Q26" s="8"/>
      <c r="R26" s="9"/>
      <c r="S26" s="9"/>
      <c r="T26" s="9"/>
      <c r="U26" s="8"/>
      <c r="V26" s="8"/>
      <c r="W26" s="8"/>
      <c r="X26" s="9"/>
      <c r="Y26" s="9"/>
      <c r="Z26" s="9"/>
      <c r="AA26" s="8"/>
      <c r="AB26" s="8"/>
      <c r="AC26" s="8"/>
      <c r="AD26" s="9"/>
      <c r="AE26" s="9"/>
      <c r="AF26" s="9"/>
      <c r="AG26" s="8"/>
      <c r="AH26" s="8"/>
      <c r="AI26" s="8"/>
    </row>
    <row r="27" spans="2:35" ht="19.899999999999999" customHeight="1">
      <c r="B27" s="3">
        <v>21</v>
      </c>
      <c r="C27" s="8"/>
      <c r="D27" s="8"/>
      <c r="E27" s="8"/>
      <c r="F27" s="9"/>
      <c r="G27" s="9"/>
      <c r="H27" s="9"/>
      <c r="I27" s="8"/>
      <c r="J27" s="8"/>
      <c r="K27" s="8"/>
      <c r="L27" s="9">
        <v>23.208300000000001</v>
      </c>
      <c r="M27" s="9">
        <v>20.361599999999999</v>
      </c>
      <c r="N27" s="9">
        <v>22.734000000000002</v>
      </c>
      <c r="O27" s="8"/>
      <c r="P27" s="8"/>
      <c r="Q27" s="8"/>
      <c r="R27" s="9"/>
      <c r="S27" s="9"/>
      <c r="T27" s="9"/>
      <c r="U27" s="8"/>
      <c r="V27" s="8"/>
      <c r="W27" s="8"/>
      <c r="X27" s="9"/>
      <c r="Y27" s="9"/>
      <c r="Z27" s="9"/>
      <c r="AA27" s="8"/>
      <c r="AB27" s="8"/>
      <c r="AC27" s="8"/>
      <c r="AD27" s="9"/>
      <c r="AE27" s="9"/>
      <c r="AF27" s="9"/>
      <c r="AG27" s="8"/>
      <c r="AH27" s="8"/>
      <c r="AI27" s="8"/>
    </row>
    <row r="28" spans="2:35" ht="19.899999999999999" customHeight="1">
      <c r="B28" s="3">
        <v>22</v>
      </c>
      <c r="C28" s="8"/>
      <c r="D28" s="8"/>
      <c r="E28" s="8"/>
      <c r="F28" s="9"/>
      <c r="G28" s="9"/>
      <c r="H28" s="9"/>
      <c r="I28" s="8"/>
      <c r="J28" s="8"/>
      <c r="K28" s="8"/>
      <c r="L28" s="9"/>
      <c r="M28" s="9"/>
      <c r="N28" s="9"/>
      <c r="O28" s="8"/>
      <c r="P28" s="8"/>
      <c r="Q28" s="8"/>
      <c r="R28" s="9"/>
      <c r="S28" s="9"/>
      <c r="T28" s="9"/>
      <c r="U28" s="8"/>
      <c r="V28" s="8"/>
      <c r="W28" s="8"/>
      <c r="X28" s="9"/>
      <c r="Y28" s="9"/>
      <c r="Z28" s="9"/>
      <c r="AA28" s="8"/>
      <c r="AB28" s="8"/>
      <c r="AC28" s="8"/>
      <c r="AD28" s="9"/>
      <c r="AE28" s="9"/>
      <c r="AF28" s="9"/>
      <c r="AG28" s="8"/>
      <c r="AH28" s="8"/>
      <c r="AI28" s="8"/>
    </row>
    <row r="29" spans="2:35" ht="19.899999999999999" customHeight="1">
      <c r="B29" s="3">
        <v>23</v>
      </c>
      <c r="C29" s="8"/>
      <c r="D29" s="8"/>
      <c r="E29" s="8"/>
      <c r="F29" s="9"/>
      <c r="G29" s="9"/>
      <c r="H29" s="9"/>
      <c r="I29" s="8"/>
      <c r="J29" s="8"/>
      <c r="K29" s="8"/>
      <c r="L29" s="9">
        <v>23.328000000000003</v>
      </c>
      <c r="M29" s="9">
        <v>22.3857</v>
      </c>
      <c r="N29" s="9">
        <v>23.256900000000002</v>
      </c>
      <c r="O29" s="8"/>
      <c r="P29" s="8"/>
      <c r="Q29" s="8"/>
      <c r="R29" s="17"/>
      <c r="S29" s="9"/>
      <c r="T29" s="9"/>
      <c r="U29" s="20"/>
      <c r="V29" s="12"/>
      <c r="W29" s="12"/>
      <c r="X29" s="9"/>
      <c r="Y29" s="9"/>
      <c r="Z29" s="9"/>
      <c r="AA29" s="8"/>
      <c r="AB29" s="8"/>
      <c r="AC29" s="8"/>
      <c r="AD29" s="9"/>
      <c r="AE29" s="9"/>
      <c r="AF29" s="9"/>
      <c r="AG29" s="8"/>
      <c r="AH29" s="8"/>
      <c r="AI29" s="8"/>
    </row>
    <row r="30" spans="2:35" ht="19.899999999999999" customHeight="1">
      <c r="B30" s="3">
        <v>24</v>
      </c>
      <c r="C30" s="8"/>
      <c r="D30" s="8"/>
      <c r="E30" s="8"/>
      <c r="F30" s="9"/>
      <c r="G30" s="9"/>
      <c r="H30" s="9"/>
      <c r="I30" s="8"/>
      <c r="J30" s="8"/>
      <c r="K30" s="8"/>
      <c r="L30" s="9"/>
      <c r="M30" s="9"/>
      <c r="N30" s="9"/>
      <c r="O30" s="8"/>
      <c r="P30" s="8"/>
      <c r="Q30" s="8"/>
      <c r="R30" s="9"/>
      <c r="S30" s="9"/>
      <c r="T30" s="9"/>
      <c r="U30" s="12"/>
      <c r="V30" s="12"/>
      <c r="W30" s="12"/>
      <c r="X30" s="9"/>
      <c r="Y30" s="9"/>
      <c r="Z30" s="9"/>
      <c r="AA30" s="8"/>
      <c r="AB30" s="8"/>
      <c r="AC30" s="8"/>
      <c r="AD30" s="9"/>
      <c r="AE30" s="9"/>
      <c r="AF30" s="9"/>
      <c r="AG30" s="8"/>
      <c r="AH30" s="8"/>
      <c r="AI30" s="8"/>
    </row>
    <row r="31" spans="2:35" ht="19.899999999999999" customHeight="1">
      <c r="B31" s="3">
        <v>25</v>
      </c>
      <c r="C31" s="8"/>
      <c r="D31" s="8"/>
      <c r="E31" s="8"/>
      <c r="F31" s="9"/>
      <c r="G31" s="9"/>
      <c r="H31" s="9"/>
      <c r="I31" s="8"/>
      <c r="J31" s="8"/>
      <c r="K31" s="8"/>
      <c r="L31" s="9">
        <v>23.328000000000003</v>
      </c>
      <c r="M31" s="9">
        <v>23.013000000000002</v>
      </c>
      <c r="N31" s="9">
        <v>23.3217</v>
      </c>
      <c r="O31" s="8"/>
      <c r="P31" s="8"/>
      <c r="Q31" s="8"/>
      <c r="R31" s="9"/>
      <c r="S31" s="9"/>
      <c r="T31" s="9"/>
      <c r="U31" s="12"/>
      <c r="V31" s="12"/>
      <c r="W31" s="12"/>
      <c r="X31" s="9"/>
      <c r="Y31" s="9"/>
      <c r="Z31" s="9"/>
      <c r="AA31" s="8"/>
      <c r="AB31" s="8"/>
      <c r="AC31" s="8"/>
      <c r="AD31" s="9"/>
      <c r="AE31" s="9"/>
      <c r="AF31" s="9"/>
      <c r="AG31" s="8"/>
      <c r="AH31" s="8"/>
      <c r="AI31" s="8"/>
    </row>
    <row r="32" spans="2:35" ht="19.899999999999999" customHeight="1">
      <c r="B32" s="3">
        <v>26</v>
      </c>
      <c r="C32" s="8"/>
      <c r="D32" s="8"/>
      <c r="E32" s="8"/>
      <c r="F32" s="9"/>
      <c r="G32" s="9"/>
      <c r="H32" s="9"/>
      <c r="I32" s="8"/>
      <c r="J32" s="8"/>
      <c r="K32" s="8"/>
      <c r="L32" s="9"/>
      <c r="M32" s="9"/>
      <c r="N32" s="9"/>
      <c r="O32" s="8"/>
      <c r="P32" s="8"/>
      <c r="Q32" s="8"/>
      <c r="R32" s="9"/>
      <c r="S32" s="9"/>
      <c r="T32" s="9"/>
      <c r="U32" s="12"/>
      <c r="V32" s="12"/>
      <c r="W32" s="12"/>
      <c r="X32" s="9"/>
      <c r="Y32" s="9"/>
      <c r="Z32" s="9"/>
      <c r="AA32" s="8"/>
      <c r="AB32" s="8"/>
      <c r="AC32" s="8"/>
      <c r="AD32" s="9"/>
      <c r="AE32" s="9"/>
      <c r="AF32" s="9"/>
      <c r="AG32" s="8"/>
      <c r="AH32" s="8"/>
      <c r="AI32" s="8"/>
    </row>
    <row r="33" spans="2:35" ht="19.899999999999999" customHeight="1">
      <c r="B33" s="3">
        <v>27</v>
      </c>
      <c r="C33" s="8"/>
      <c r="D33" s="8"/>
      <c r="E33" s="8"/>
      <c r="F33" s="9"/>
      <c r="G33" s="9"/>
      <c r="H33" s="9"/>
      <c r="I33" s="8"/>
      <c r="J33" s="8"/>
      <c r="K33" s="8"/>
      <c r="L33" s="9">
        <v>23.328000000000003</v>
      </c>
      <c r="M33" s="9">
        <v>23.191200000000002</v>
      </c>
      <c r="N33" s="9">
        <v>23.327100000000002</v>
      </c>
      <c r="O33" s="8"/>
      <c r="P33" s="8"/>
      <c r="Q33" s="8"/>
      <c r="R33" s="9"/>
      <c r="S33" s="9"/>
      <c r="T33" s="9"/>
      <c r="U33" s="12"/>
      <c r="V33" s="12"/>
      <c r="W33" s="12"/>
      <c r="X33" s="9"/>
      <c r="Y33" s="9"/>
      <c r="Z33" s="9"/>
      <c r="AA33" s="8"/>
      <c r="AB33" s="8"/>
      <c r="AC33" s="8"/>
      <c r="AD33" s="9"/>
      <c r="AE33" s="9"/>
      <c r="AF33" s="9"/>
      <c r="AG33" s="8"/>
      <c r="AH33" s="8"/>
      <c r="AI33" s="8"/>
    </row>
    <row r="34" spans="2:35" ht="19.899999999999999" customHeight="1">
      <c r="B34" s="3">
        <v>28</v>
      </c>
      <c r="C34" s="8"/>
      <c r="D34" s="8"/>
      <c r="E34" s="8"/>
      <c r="F34" s="9"/>
      <c r="G34" s="9"/>
      <c r="H34" s="9"/>
      <c r="I34" s="8"/>
      <c r="J34" s="8"/>
      <c r="K34" s="8"/>
      <c r="L34" s="9"/>
      <c r="M34" s="9"/>
      <c r="N34" s="9"/>
      <c r="O34" s="8"/>
      <c r="P34" s="8"/>
      <c r="Q34" s="8"/>
      <c r="R34" s="9"/>
      <c r="S34" s="9"/>
      <c r="T34" s="9"/>
      <c r="U34" s="12"/>
      <c r="V34" s="12"/>
      <c r="W34" s="12"/>
      <c r="X34" s="9"/>
      <c r="Y34" s="9"/>
      <c r="Z34" s="9"/>
      <c r="AA34" s="8"/>
      <c r="AB34" s="8"/>
      <c r="AC34" s="8"/>
      <c r="AD34" s="9"/>
      <c r="AE34" s="9"/>
      <c r="AF34" s="9"/>
      <c r="AG34" s="8"/>
      <c r="AH34" s="8"/>
      <c r="AI34" s="8"/>
    </row>
    <row r="35" spans="2:35" s="6" customFormat="1" ht="30" customHeight="1">
      <c r="B35" s="5" t="s">
        <v>4</v>
      </c>
      <c r="C35" s="21"/>
      <c r="D35" s="10"/>
      <c r="E35" s="10"/>
      <c r="F35" s="22"/>
      <c r="G35" s="16"/>
      <c r="H35" s="22"/>
      <c r="I35" s="15"/>
      <c r="J35" s="14"/>
      <c r="K35" s="14"/>
      <c r="L35" s="22">
        <f>$B23+($C$3-L23)*($B25-$B23)/(L25-L23)</f>
        <v>17.320730938878388</v>
      </c>
      <c r="M35" s="22">
        <f>$B23+($C$3-M23)*($B25-$B23)/(M25-M23)</f>
        <v>18.87775445960126</v>
      </c>
      <c r="N35" s="16">
        <f>$B23+($C$3-N23)*($B25-$B23)/(N25-N23)</f>
        <v>17.049947970863681</v>
      </c>
      <c r="O35" s="15"/>
      <c r="P35" s="14"/>
      <c r="Q35" s="14"/>
      <c r="R35" s="22"/>
      <c r="S35" s="22"/>
      <c r="T35" s="16"/>
      <c r="U35" s="23"/>
      <c r="V35" s="23"/>
      <c r="W35" s="23"/>
      <c r="X35" s="22"/>
      <c r="Y35" s="18"/>
      <c r="Z35" s="16"/>
      <c r="AA35" s="15"/>
      <c r="AB35" s="14"/>
      <c r="AC35" s="14"/>
      <c r="AD35" s="22"/>
      <c r="AE35" s="16"/>
      <c r="AF35" s="16"/>
      <c r="AG35" s="15"/>
      <c r="AH35" s="14"/>
      <c r="AI35" s="14"/>
    </row>
    <row r="36" spans="2:35" s="6" customFormat="1" ht="30" customHeight="1">
      <c r="B36" s="5" t="s">
        <v>5</v>
      </c>
      <c r="C36" s="10"/>
      <c r="D36" s="10"/>
      <c r="E36" s="10"/>
      <c r="F36" s="16"/>
      <c r="G36" s="16"/>
      <c r="H36" s="16"/>
      <c r="I36" s="14"/>
      <c r="J36" s="14"/>
      <c r="K36" s="14"/>
      <c r="L36" s="16">
        <f>$B23+($D$3-L23)*($B25-$B23)/(L25-L23)</f>
        <v>18.137366099558918</v>
      </c>
      <c r="M36" s="16">
        <f>$B25+($D$3-M25)*($B27-$B25)/(M27-M25)</f>
        <v>20.110901813044503</v>
      </c>
      <c r="N36" s="16">
        <f>$B23+($D$3-N23)*($B25-$B23)/(N25-N23)</f>
        <v>18.128824141519249</v>
      </c>
      <c r="O36" s="14"/>
      <c r="P36" s="14"/>
      <c r="Q36" s="14"/>
      <c r="R36" s="16"/>
      <c r="S36" s="16"/>
      <c r="T36" s="16"/>
      <c r="U36" s="23"/>
      <c r="V36" s="23"/>
      <c r="W36" s="23"/>
      <c r="X36" s="16"/>
      <c r="Y36" s="16"/>
      <c r="Z36" s="16"/>
      <c r="AA36" s="14"/>
      <c r="AB36" s="14"/>
      <c r="AC36" s="14"/>
      <c r="AD36" s="16"/>
      <c r="AE36" s="16"/>
      <c r="AF36" s="16"/>
      <c r="AG36" s="14"/>
      <c r="AH36" s="14"/>
      <c r="AI36" s="14"/>
    </row>
    <row r="37" spans="2:35" s="6" customFormat="1" ht="30" customHeight="1">
      <c r="B37" s="5" t="s">
        <v>6</v>
      </c>
      <c r="C37" s="10"/>
      <c r="D37" s="10"/>
      <c r="E37" s="10"/>
      <c r="F37" s="16"/>
      <c r="G37" s="16"/>
      <c r="H37" s="16"/>
      <c r="I37" s="14"/>
      <c r="J37" s="14"/>
      <c r="K37" s="14"/>
      <c r="L37" s="16">
        <f>$B23+($E$3-L23)*($B25-$B23)/(L25-L23)</f>
        <v>18.545683679899181</v>
      </c>
      <c r="M37" s="16">
        <f>$B25+($E$3-M25)*($B27-$B25)/(M27-M25)</f>
        <v>20.721214975276666</v>
      </c>
      <c r="N37" s="16">
        <f>$B23+($E$3-N23)*($B25-$B23)/(N25-N23)</f>
        <v>18.66826222684703</v>
      </c>
      <c r="O37" s="14"/>
      <c r="P37" s="14"/>
      <c r="Q37" s="14"/>
      <c r="R37" s="16"/>
      <c r="S37" s="16"/>
      <c r="T37" s="16"/>
      <c r="U37" s="15"/>
      <c r="V37" s="14"/>
      <c r="W37" s="14"/>
      <c r="X37" s="16"/>
      <c r="Y37" s="16"/>
      <c r="Z37" s="16"/>
      <c r="AA37" s="14"/>
      <c r="AB37" s="14"/>
      <c r="AC37" s="14"/>
      <c r="AD37" s="16"/>
      <c r="AE37" s="16"/>
      <c r="AF37" s="16"/>
      <c r="AG37" s="14"/>
      <c r="AH37" s="14"/>
      <c r="AI37" s="14"/>
    </row>
    <row r="38" spans="2:35" s="6" customFormat="1" ht="19.899999999999999" customHeight="1">
      <c r="B38" s="5" t="s">
        <v>9</v>
      </c>
      <c r="C38" s="10"/>
      <c r="D38" s="10"/>
      <c r="E38" s="10"/>
      <c r="F38" s="16"/>
      <c r="G38" s="16"/>
      <c r="H38" s="16"/>
      <c r="I38" s="10"/>
      <c r="J38" s="14"/>
      <c r="K38" s="14"/>
      <c r="L38" s="22">
        <f>M35-L35</f>
        <v>1.557023520722872</v>
      </c>
      <c r="M38" s="16"/>
      <c r="N38" s="16">
        <f>M35-N35</f>
        <v>1.8278064887375791</v>
      </c>
      <c r="O38" s="14"/>
      <c r="P38" s="14"/>
      <c r="Q38" s="14"/>
      <c r="R38" s="16"/>
      <c r="S38" s="16"/>
      <c r="T38" s="16"/>
      <c r="U38" s="14"/>
      <c r="V38" s="14"/>
      <c r="W38" s="14"/>
      <c r="X38" s="16"/>
      <c r="Y38" s="16"/>
      <c r="Z38" s="16"/>
      <c r="AA38" s="14"/>
      <c r="AB38" s="14"/>
      <c r="AC38" s="14"/>
      <c r="AD38" s="16"/>
      <c r="AE38" s="16"/>
      <c r="AF38" s="16"/>
      <c r="AG38" s="14"/>
      <c r="AH38" s="14"/>
      <c r="AI38" s="14"/>
    </row>
    <row r="39" spans="2:35" s="6" customFormat="1" ht="19.899999999999999" customHeight="1">
      <c r="B39" s="5" t="s">
        <v>10</v>
      </c>
      <c r="C39" s="10"/>
      <c r="D39" s="10"/>
      <c r="E39" s="10"/>
      <c r="F39" s="16"/>
      <c r="G39" s="16"/>
      <c r="H39" s="16"/>
      <c r="I39" s="10"/>
      <c r="J39" s="14"/>
      <c r="K39" s="14"/>
      <c r="L39" s="22">
        <f t="shared" ref="L39:L40" si="0">M36-L36</f>
        <v>1.9735357134855853</v>
      </c>
      <c r="M39" s="16"/>
      <c r="N39" s="16">
        <f t="shared" ref="N39:N40" si="1">M36-N36</f>
        <v>1.9820776715252535</v>
      </c>
      <c r="O39" s="14"/>
      <c r="P39" s="14"/>
      <c r="Q39" s="14"/>
      <c r="R39" s="16"/>
      <c r="S39" s="16"/>
      <c r="T39" s="16"/>
      <c r="U39" s="14"/>
      <c r="V39" s="14"/>
      <c r="W39" s="14"/>
      <c r="X39" s="16"/>
      <c r="Y39" s="16"/>
      <c r="Z39" s="16"/>
      <c r="AA39" s="14"/>
      <c r="AB39" s="14"/>
      <c r="AC39" s="14"/>
      <c r="AD39" s="16"/>
      <c r="AE39" s="16"/>
      <c r="AF39" s="16"/>
      <c r="AG39" s="14"/>
      <c r="AH39" s="14"/>
      <c r="AI39" s="14"/>
    </row>
    <row r="40" spans="2:35" s="6" customFormat="1" ht="19.899999999999999" customHeight="1">
      <c r="B40" s="5" t="s">
        <v>11</v>
      </c>
      <c r="C40" s="10"/>
      <c r="D40" s="10"/>
      <c r="E40" s="10"/>
      <c r="F40" s="16"/>
      <c r="G40" s="16"/>
      <c r="H40" s="16"/>
      <c r="I40" s="10"/>
      <c r="J40" s="14"/>
      <c r="K40" s="14"/>
      <c r="L40" s="22">
        <f t="shared" si="0"/>
        <v>2.1755312953774855</v>
      </c>
      <c r="M40" s="16"/>
      <c r="N40" s="16">
        <f t="shared" si="1"/>
        <v>2.0529527484296359</v>
      </c>
      <c r="O40" s="14"/>
      <c r="P40" s="14"/>
      <c r="Q40" s="14"/>
      <c r="R40" s="16"/>
      <c r="S40" s="16"/>
      <c r="T40" s="16"/>
      <c r="U40" s="14"/>
      <c r="V40" s="14"/>
      <c r="W40" s="14"/>
      <c r="X40" s="16"/>
      <c r="Y40" s="16"/>
      <c r="Z40" s="16"/>
      <c r="AA40" s="14"/>
      <c r="AB40" s="14"/>
      <c r="AC40" s="14"/>
      <c r="AD40" s="16"/>
      <c r="AE40" s="16"/>
      <c r="AF40" s="16"/>
      <c r="AG40" s="14"/>
      <c r="AH40" s="14"/>
      <c r="AI40" s="14"/>
    </row>
    <row r="41" spans="2:35" ht="33.4" customHeight="1">
      <c r="C41"/>
    </row>
    <row r="42" spans="2:35" ht="34.15" customHeight="1">
      <c r="C42"/>
    </row>
    <row r="43" spans="2:35" ht="37.15" customHeight="1">
      <c r="C43"/>
    </row>
    <row r="44" spans="2:35">
      <c r="C44"/>
    </row>
    <row r="45" spans="2:35" ht="19.899999999999999" customHeight="1">
      <c r="C45"/>
    </row>
    <row r="46" spans="2:35" ht="19.899999999999999" customHeight="1">
      <c r="C46"/>
    </row>
    <row r="47" spans="2:35" ht="19.899999999999999" customHeight="1">
      <c r="C47"/>
    </row>
    <row r="48" spans="2:35">
      <c r="C48"/>
    </row>
    <row r="49" spans="3:3">
      <c r="C49"/>
    </row>
    <row r="50" spans="3:3" ht="19.899999999999999" customHeight="1">
      <c r="C50"/>
    </row>
    <row r="51" spans="3:3" ht="19.899999999999999" customHeight="1">
      <c r="C51"/>
    </row>
    <row r="52" spans="3:3" ht="19.899999999999999" customHeight="1">
      <c r="C52"/>
    </row>
    <row r="53" spans="3:3">
      <c r="C53"/>
    </row>
    <row r="54" spans="3:3">
      <c r="C54"/>
    </row>
    <row r="55" spans="3:3" ht="19.899999999999999" customHeight="1">
      <c r="C55"/>
    </row>
    <row r="56" spans="3:3" ht="19.899999999999999" customHeight="1">
      <c r="C56"/>
    </row>
    <row r="57" spans="3:3" ht="19.899999999999999" customHeight="1">
      <c r="C57"/>
    </row>
    <row r="58" spans="3:3">
      <c r="C58"/>
    </row>
    <row r="59" spans="3:3">
      <c r="C59"/>
    </row>
    <row r="60" spans="3:3" ht="19.899999999999999" customHeight="1">
      <c r="C60"/>
    </row>
    <row r="61" spans="3:3" ht="19.899999999999999" customHeight="1">
      <c r="C61"/>
    </row>
    <row r="62" spans="3:3" ht="19.899999999999999" customHeight="1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</sheetData>
  <mergeCells count="13">
    <mergeCell ref="B5:B6"/>
    <mergeCell ref="C6:E6"/>
    <mergeCell ref="F6:H6"/>
    <mergeCell ref="I6:K6"/>
    <mergeCell ref="L6:N6"/>
    <mergeCell ref="C5:AI5"/>
    <mergeCell ref="AD6:AF6"/>
    <mergeCell ref="AG6:AI6"/>
    <mergeCell ref="R6:T6"/>
    <mergeCell ref="U6:W6"/>
    <mergeCell ref="X6:Z6"/>
    <mergeCell ref="AA6:AC6"/>
    <mergeCell ref="O6:Q6"/>
  </mergeCells>
  <phoneticPr fontId="10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62"/>
  <sheetViews>
    <sheetView topLeftCell="A10" zoomScale="85" zoomScaleNormal="85" zoomScalePageLayoutView="90" workbookViewId="0">
      <selection activeCell="N11" sqref="N11:N33"/>
    </sheetView>
  </sheetViews>
  <sheetFormatPr defaultColWidth="12.875" defaultRowHeight="13.5"/>
  <cols>
    <col min="1" max="1" width="12.875" style="1"/>
    <col min="2" max="2" width="15.875" style="1" customWidth="1"/>
    <col min="3" max="23" width="6.5" style="1" customWidth="1"/>
    <col min="24" max="24" width="8.625" style="1" customWidth="1"/>
    <col min="25" max="25" width="7.375" style="1" customWidth="1"/>
    <col min="26" max="35" width="6.5" style="1" customWidth="1"/>
    <col min="36" max="16384" width="12.875" style="1"/>
  </cols>
  <sheetData>
    <row r="2" spans="2:35" s="2" customFormat="1" ht="17.649999999999999" customHeight="1">
      <c r="B2" s="2" t="s">
        <v>8</v>
      </c>
      <c r="C2" s="4">
        <v>0.7</v>
      </c>
      <c r="D2" s="4">
        <v>0.8</v>
      </c>
      <c r="E2" s="4">
        <v>0.85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2:35" s="2" customFormat="1" ht="17.649999999999999" customHeight="1">
      <c r="B3" s="7">
        <v>23.327999999999999</v>
      </c>
      <c r="C3" s="7">
        <f>B3*0.7</f>
        <v>16.329599999999999</v>
      </c>
      <c r="D3" s="7">
        <f>B3*0.8</f>
        <v>18.662400000000002</v>
      </c>
      <c r="E3" s="7">
        <f>B3*0.85</f>
        <v>19.828799999999998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2:35" s="2" customFormat="1" ht="17.649999999999999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2:35" s="2" customFormat="1" ht="18.399999999999999" customHeight="1">
      <c r="B5" s="35" t="s">
        <v>13</v>
      </c>
      <c r="C5" s="51" t="s">
        <v>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3"/>
    </row>
    <row r="6" spans="2:35" ht="142.15" customHeight="1">
      <c r="B6" s="50"/>
      <c r="C6" s="37"/>
      <c r="D6" s="38"/>
      <c r="E6" s="39"/>
      <c r="F6" s="40"/>
      <c r="G6" s="41"/>
      <c r="H6" s="42"/>
      <c r="I6" s="43"/>
      <c r="J6" s="44"/>
      <c r="K6" s="45"/>
      <c r="L6" s="46" t="s">
        <v>16</v>
      </c>
      <c r="M6" s="47"/>
      <c r="N6" s="48"/>
      <c r="O6" s="43"/>
      <c r="P6" s="44"/>
      <c r="Q6" s="45"/>
      <c r="R6" s="40"/>
      <c r="S6" s="41"/>
      <c r="T6" s="42"/>
      <c r="U6" s="37"/>
      <c r="V6" s="38"/>
      <c r="W6" s="39"/>
      <c r="X6" s="40"/>
      <c r="Y6" s="41"/>
      <c r="Z6" s="42"/>
      <c r="AA6" s="43"/>
      <c r="AB6" s="44"/>
      <c r="AC6" s="45"/>
      <c r="AD6" s="40"/>
      <c r="AE6" s="41"/>
      <c r="AF6" s="42"/>
      <c r="AG6" s="43"/>
      <c r="AH6" s="44"/>
      <c r="AI6" s="45"/>
    </row>
    <row r="7" spans="2:35" ht="19.899999999999999" customHeight="1">
      <c r="B7" s="3" t="s">
        <v>0</v>
      </c>
      <c r="C7" s="26" t="s">
        <v>2</v>
      </c>
      <c r="D7" s="26" t="s">
        <v>1</v>
      </c>
      <c r="E7" s="26" t="s">
        <v>3</v>
      </c>
      <c r="F7" s="27" t="s">
        <v>2</v>
      </c>
      <c r="G7" s="27" t="s">
        <v>1</v>
      </c>
      <c r="H7" s="27" t="s">
        <v>3</v>
      </c>
      <c r="I7" s="28" t="s">
        <v>2</v>
      </c>
      <c r="J7" s="28" t="s">
        <v>1</v>
      </c>
      <c r="K7" s="28" t="s">
        <v>3</v>
      </c>
      <c r="L7" s="27" t="s">
        <v>2</v>
      </c>
      <c r="M7" s="27" t="s">
        <v>1</v>
      </c>
      <c r="N7" s="27" t="s">
        <v>3</v>
      </c>
      <c r="O7" s="28" t="s">
        <v>2</v>
      </c>
      <c r="P7" s="28" t="s">
        <v>1</v>
      </c>
      <c r="Q7" s="28" t="s">
        <v>3</v>
      </c>
      <c r="R7" s="27" t="s">
        <v>2</v>
      </c>
      <c r="S7" s="27" t="s">
        <v>1</v>
      </c>
      <c r="T7" s="27" t="s">
        <v>3</v>
      </c>
      <c r="U7" s="27" t="s">
        <v>2</v>
      </c>
      <c r="V7" s="27" t="s">
        <v>1</v>
      </c>
      <c r="W7" s="27" t="s">
        <v>3</v>
      </c>
      <c r="X7" s="27" t="s">
        <v>2</v>
      </c>
      <c r="Y7" s="27" t="s">
        <v>1</v>
      </c>
      <c r="Z7" s="27" t="s">
        <v>3</v>
      </c>
      <c r="AA7" s="28" t="s">
        <v>2</v>
      </c>
      <c r="AB7" s="28" t="s">
        <v>1</v>
      </c>
      <c r="AC7" s="28" t="s">
        <v>3</v>
      </c>
      <c r="AD7" s="27" t="s">
        <v>2</v>
      </c>
      <c r="AE7" s="27" t="s">
        <v>1</v>
      </c>
      <c r="AF7" s="27" t="s">
        <v>3</v>
      </c>
      <c r="AG7" s="25" t="s">
        <v>2</v>
      </c>
      <c r="AH7" s="25" t="s">
        <v>1</v>
      </c>
      <c r="AI7" s="25" t="s">
        <v>3</v>
      </c>
    </row>
    <row r="8" spans="2:35" ht="19.899999999999999" customHeight="1">
      <c r="B8" s="3">
        <v>2</v>
      </c>
      <c r="C8" s="26"/>
      <c r="D8" s="26"/>
      <c r="E8" s="26"/>
      <c r="F8" s="27"/>
      <c r="G8" s="27"/>
      <c r="H8" s="27"/>
      <c r="I8" s="28"/>
      <c r="J8" s="28"/>
      <c r="K8" s="28"/>
      <c r="L8" s="27"/>
      <c r="M8" s="27"/>
      <c r="N8" s="27"/>
      <c r="O8" s="28"/>
      <c r="P8" s="28"/>
      <c r="Q8" s="28"/>
      <c r="R8" s="27"/>
      <c r="S8" s="27"/>
      <c r="T8" s="27"/>
      <c r="U8" s="27"/>
      <c r="V8" s="27"/>
      <c r="W8" s="27"/>
      <c r="X8" s="27"/>
      <c r="Y8" s="27"/>
      <c r="Z8" s="27"/>
      <c r="AA8" s="28"/>
      <c r="AB8" s="28"/>
      <c r="AC8" s="28"/>
      <c r="AD8" s="27"/>
      <c r="AE8" s="27"/>
      <c r="AF8" s="27"/>
      <c r="AG8" s="25"/>
      <c r="AH8" s="25"/>
      <c r="AI8" s="25"/>
    </row>
    <row r="9" spans="2:35" ht="19.899999999999999" customHeight="1">
      <c r="B9" s="3">
        <v>3</v>
      </c>
      <c r="C9" s="19"/>
      <c r="D9" s="19"/>
      <c r="E9" s="19"/>
      <c r="F9" s="11"/>
      <c r="G9" s="11"/>
      <c r="H9" s="11"/>
      <c r="I9" s="12"/>
      <c r="J9" s="12"/>
      <c r="K9" s="12"/>
      <c r="L9" s="11"/>
      <c r="M9" s="11"/>
      <c r="N9" s="11"/>
      <c r="O9" s="8"/>
      <c r="P9" s="8"/>
      <c r="Q9" s="12"/>
      <c r="R9" s="11"/>
      <c r="S9" s="11"/>
      <c r="T9" s="11"/>
      <c r="U9" s="12"/>
      <c r="V9" s="12"/>
      <c r="W9" s="12"/>
      <c r="X9" s="11"/>
      <c r="Y9" s="11"/>
      <c r="Z9" s="11"/>
      <c r="AA9" s="12"/>
      <c r="AB9" s="12"/>
      <c r="AC9" s="12"/>
      <c r="AD9" s="11"/>
      <c r="AE9" s="11"/>
      <c r="AF9" s="11"/>
      <c r="AG9" s="12"/>
      <c r="AH9" s="12"/>
      <c r="AI9" s="12"/>
    </row>
    <row r="10" spans="2:35" ht="19.899999999999999" customHeight="1">
      <c r="B10" s="3">
        <v>4</v>
      </c>
      <c r="C10" s="19"/>
      <c r="D10" s="19"/>
      <c r="E10" s="19"/>
      <c r="F10" s="11"/>
      <c r="G10" s="11"/>
      <c r="H10" s="11"/>
      <c r="I10" s="12"/>
      <c r="J10" s="12"/>
      <c r="K10" s="12"/>
      <c r="L10" s="11"/>
      <c r="M10" s="11"/>
      <c r="N10" s="11"/>
      <c r="O10" s="8"/>
      <c r="P10" s="8"/>
      <c r="Q10" s="12"/>
      <c r="R10" s="11"/>
      <c r="S10" s="11"/>
      <c r="T10" s="11"/>
      <c r="U10" s="8"/>
      <c r="V10" s="8"/>
      <c r="W10" s="8"/>
      <c r="X10" s="11"/>
      <c r="Y10" s="11"/>
      <c r="Z10" s="11"/>
      <c r="AA10" s="12"/>
      <c r="AB10" s="12"/>
      <c r="AC10" s="12"/>
      <c r="AD10" s="11"/>
      <c r="AE10" s="11"/>
      <c r="AF10" s="11"/>
      <c r="AG10" s="12"/>
      <c r="AH10" s="12"/>
      <c r="AI10" s="12"/>
    </row>
    <row r="11" spans="2:35" ht="19.899999999999999" customHeight="1">
      <c r="B11" s="3">
        <v>5</v>
      </c>
      <c r="C11" s="8"/>
      <c r="D11" s="8"/>
      <c r="E11" s="8"/>
      <c r="F11" s="9"/>
      <c r="G11" s="9"/>
      <c r="H11" s="9"/>
      <c r="I11" s="8"/>
      <c r="J11" s="8"/>
      <c r="K11" s="8"/>
      <c r="L11" s="9">
        <v>3.1985999999999999</v>
      </c>
      <c r="M11" s="9">
        <v>4.4694000000000003</v>
      </c>
      <c r="N11" s="9">
        <v>5.6295000000000002</v>
      </c>
      <c r="O11" s="8"/>
      <c r="P11" s="8"/>
      <c r="Q11" s="8"/>
      <c r="R11" s="9"/>
      <c r="S11" s="9"/>
      <c r="T11" s="9"/>
      <c r="U11" s="8"/>
      <c r="V11" s="8"/>
      <c r="W11" s="8"/>
      <c r="X11" s="9"/>
      <c r="Y11" s="9"/>
      <c r="Z11" s="9"/>
      <c r="AA11" s="8"/>
      <c r="AB11" s="8"/>
      <c r="AC11" s="8"/>
      <c r="AD11" s="9"/>
      <c r="AE11" s="9"/>
      <c r="AF11" s="9"/>
      <c r="AG11" s="8"/>
      <c r="AH11" s="8"/>
      <c r="AI11" s="8"/>
    </row>
    <row r="12" spans="2:35" ht="19.899999999999999" customHeight="1">
      <c r="B12" s="3">
        <v>6</v>
      </c>
      <c r="C12" s="8"/>
      <c r="D12" s="8"/>
      <c r="E12" s="8"/>
      <c r="F12" s="9"/>
      <c r="G12" s="9"/>
      <c r="H12" s="9"/>
      <c r="I12" s="8"/>
      <c r="J12" s="8"/>
      <c r="K12" s="8"/>
      <c r="L12" s="9"/>
      <c r="M12" s="9"/>
      <c r="N12" s="9"/>
      <c r="O12" s="8"/>
      <c r="P12" s="8"/>
      <c r="Q12" s="8"/>
      <c r="R12" s="9"/>
      <c r="S12" s="9"/>
      <c r="T12" s="9"/>
      <c r="U12" s="8"/>
      <c r="V12" s="8"/>
      <c r="W12" s="8"/>
      <c r="X12" s="9"/>
      <c r="Y12" s="9"/>
      <c r="Z12" s="9"/>
      <c r="AA12" s="8"/>
      <c r="AB12" s="8"/>
      <c r="AC12" s="8"/>
      <c r="AD12" s="9"/>
      <c r="AE12" s="9"/>
      <c r="AF12" s="9"/>
      <c r="AG12" s="8"/>
      <c r="AH12" s="8"/>
      <c r="AI12" s="8"/>
    </row>
    <row r="13" spans="2:35" ht="19.899999999999999" customHeight="1">
      <c r="B13" s="3">
        <v>7</v>
      </c>
      <c r="C13" s="8"/>
      <c r="D13" s="8"/>
      <c r="E13" s="8"/>
      <c r="F13" s="9"/>
      <c r="G13" s="9"/>
      <c r="H13" s="9"/>
      <c r="I13" s="8"/>
      <c r="J13" s="8"/>
      <c r="K13" s="8"/>
      <c r="L13" s="9">
        <v>5.3784000000000001</v>
      </c>
      <c r="M13" s="9">
        <v>6.2838000000000003</v>
      </c>
      <c r="N13" s="9">
        <v>7.7427000000000001</v>
      </c>
      <c r="O13" s="8"/>
      <c r="P13" s="8"/>
      <c r="Q13" s="8"/>
      <c r="R13" s="9"/>
      <c r="S13" s="9"/>
      <c r="T13" s="9"/>
      <c r="U13" s="8"/>
      <c r="V13" s="8"/>
      <c r="W13" s="8"/>
      <c r="X13" s="9"/>
      <c r="Y13" s="9"/>
      <c r="Z13" s="9"/>
      <c r="AA13" s="8"/>
      <c r="AB13" s="8"/>
      <c r="AC13" s="8"/>
      <c r="AD13" s="9"/>
      <c r="AE13" s="9"/>
      <c r="AF13" s="9"/>
      <c r="AG13" s="8"/>
      <c r="AH13" s="8"/>
      <c r="AI13" s="8"/>
    </row>
    <row r="14" spans="2:35" ht="19.899999999999999" customHeight="1">
      <c r="B14" s="3">
        <v>8</v>
      </c>
      <c r="C14" s="8"/>
      <c r="D14" s="8"/>
      <c r="E14" s="8"/>
      <c r="F14" s="9"/>
      <c r="G14" s="9"/>
      <c r="H14" s="9"/>
      <c r="I14" s="8"/>
      <c r="J14" s="8"/>
      <c r="K14" s="8"/>
      <c r="L14" s="9"/>
      <c r="M14" s="9"/>
      <c r="N14" s="9"/>
      <c r="O14" s="8"/>
      <c r="P14" s="8"/>
      <c r="Q14" s="8"/>
      <c r="R14" s="9"/>
      <c r="S14" s="9"/>
      <c r="T14" s="9"/>
      <c r="U14" s="8"/>
      <c r="V14" s="8"/>
      <c r="W14" s="8"/>
      <c r="X14" s="9"/>
      <c r="Y14" s="9"/>
      <c r="Z14" s="9"/>
      <c r="AA14" s="8"/>
      <c r="AB14" s="8"/>
      <c r="AC14" s="8"/>
      <c r="AD14" s="9"/>
      <c r="AE14" s="9"/>
      <c r="AF14" s="9"/>
      <c r="AG14" s="8"/>
      <c r="AH14" s="8"/>
      <c r="AI14" s="8"/>
    </row>
    <row r="15" spans="2:35" ht="19.899999999999999" customHeight="1">
      <c r="B15" s="3">
        <v>9</v>
      </c>
      <c r="C15" s="8"/>
      <c r="D15" s="8"/>
      <c r="E15" s="8"/>
      <c r="F15" s="9"/>
      <c r="G15" s="9"/>
      <c r="H15" s="9"/>
      <c r="I15" s="8"/>
      <c r="J15" s="8"/>
      <c r="K15" s="8"/>
      <c r="L15" s="9">
        <v>7.245000000000001</v>
      </c>
      <c r="M15" s="9">
        <v>7.7489999999999997</v>
      </c>
      <c r="N15" s="9">
        <v>9.2358000000000011</v>
      </c>
      <c r="O15" s="8"/>
      <c r="P15" s="8"/>
      <c r="Q15" s="8"/>
      <c r="R15" s="9"/>
      <c r="S15" s="9"/>
      <c r="T15" s="9"/>
      <c r="U15" s="8"/>
      <c r="V15" s="8"/>
      <c r="W15" s="8"/>
      <c r="X15" s="9"/>
      <c r="Y15" s="9"/>
      <c r="Z15" s="9"/>
      <c r="AA15" s="8"/>
      <c r="AB15" s="8"/>
      <c r="AC15" s="8"/>
      <c r="AD15" s="9"/>
      <c r="AE15" s="9"/>
      <c r="AF15" s="9"/>
      <c r="AG15" s="8"/>
      <c r="AH15" s="8"/>
      <c r="AI15" s="8"/>
    </row>
    <row r="16" spans="2:35" ht="19.899999999999999" customHeight="1">
      <c r="B16" s="3">
        <v>10</v>
      </c>
      <c r="C16" s="8"/>
      <c r="D16" s="8"/>
      <c r="E16" s="8"/>
      <c r="F16" s="9"/>
      <c r="G16" s="9"/>
      <c r="H16" s="9"/>
      <c r="I16" s="8"/>
      <c r="J16" s="8"/>
      <c r="K16" s="8"/>
      <c r="L16" s="9"/>
      <c r="M16" s="9"/>
      <c r="N16" s="9"/>
      <c r="O16" s="8"/>
      <c r="P16" s="8"/>
      <c r="Q16" s="8"/>
      <c r="R16" s="9"/>
      <c r="S16" s="9"/>
      <c r="T16" s="9"/>
      <c r="U16" s="12"/>
      <c r="V16" s="12"/>
      <c r="W16" s="12"/>
      <c r="X16" s="9"/>
      <c r="Y16" s="9"/>
      <c r="Z16" s="9"/>
      <c r="AA16" s="8"/>
      <c r="AB16" s="8"/>
      <c r="AC16" s="8"/>
      <c r="AD16" s="9"/>
      <c r="AE16" s="9"/>
      <c r="AF16" s="9"/>
      <c r="AG16" s="8"/>
      <c r="AH16" s="8"/>
      <c r="AI16" s="8"/>
    </row>
    <row r="17" spans="2:35" ht="19.899999999999999" customHeight="1">
      <c r="B17" s="3">
        <v>11</v>
      </c>
      <c r="C17" s="8"/>
      <c r="D17" s="8"/>
      <c r="E17" s="8"/>
      <c r="F17" s="9"/>
      <c r="G17" s="9"/>
      <c r="H17" s="9"/>
      <c r="I17" s="8"/>
      <c r="J17" s="8"/>
      <c r="K17" s="8"/>
      <c r="L17" s="9">
        <v>8.8236000000000008</v>
      </c>
      <c r="M17" s="9">
        <v>9.1089000000000002</v>
      </c>
      <c r="N17" s="9">
        <v>11.276999999999999</v>
      </c>
      <c r="O17" s="8"/>
      <c r="P17" s="8"/>
      <c r="Q17" s="8"/>
      <c r="R17" s="9"/>
      <c r="S17" s="9"/>
      <c r="T17" s="9"/>
      <c r="U17" s="12"/>
      <c r="V17" s="12"/>
      <c r="W17" s="12"/>
      <c r="X17" s="9"/>
      <c r="Y17" s="9"/>
      <c r="Z17" s="9"/>
      <c r="AA17" s="8"/>
      <c r="AB17" s="8"/>
      <c r="AC17" s="8"/>
      <c r="AD17" s="9"/>
      <c r="AE17" s="9"/>
      <c r="AF17" s="9"/>
      <c r="AG17" s="8"/>
      <c r="AH17" s="8"/>
      <c r="AI17" s="8"/>
    </row>
    <row r="18" spans="2:35" ht="19.899999999999999" customHeight="1">
      <c r="B18" s="3">
        <v>12</v>
      </c>
      <c r="C18" s="8"/>
      <c r="D18" s="8"/>
      <c r="E18" s="8"/>
      <c r="F18" s="9"/>
      <c r="G18" s="9"/>
      <c r="H18" s="9"/>
      <c r="I18" s="8"/>
      <c r="J18" s="8"/>
      <c r="K18" s="8"/>
      <c r="L18" s="9"/>
      <c r="M18" s="9"/>
      <c r="N18" s="9"/>
      <c r="O18" s="8"/>
      <c r="P18" s="8"/>
      <c r="Q18" s="8"/>
      <c r="R18" s="9"/>
      <c r="S18" s="9"/>
      <c r="T18" s="9"/>
      <c r="U18" s="8"/>
      <c r="V18" s="8"/>
      <c r="W18" s="8"/>
      <c r="X18" s="9"/>
      <c r="Y18" s="9"/>
      <c r="Z18" s="9"/>
      <c r="AA18" s="8"/>
      <c r="AB18" s="8"/>
      <c r="AC18" s="8"/>
      <c r="AD18" s="9"/>
      <c r="AE18" s="9"/>
      <c r="AF18" s="9"/>
      <c r="AG18" s="8"/>
      <c r="AH18" s="8"/>
      <c r="AI18" s="8"/>
    </row>
    <row r="19" spans="2:35" ht="19.899999999999999" customHeight="1">
      <c r="B19" s="3">
        <v>13</v>
      </c>
      <c r="C19" s="8"/>
      <c r="D19" s="8"/>
      <c r="E19" s="8"/>
      <c r="F19" s="9"/>
      <c r="G19" s="9"/>
      <c r="H19" s="9"/>
      <c r="I19" s="8"/>
      <c r="J19" s="8"/>
      <c r="K19" s="8"/>
      <c r="L19" s="9">
        <v>10.5525</v>
      </c>
      <c r="M19" s="9">
        <v>10.519200000000001</v>
      </c>
      <c r="N19" s="9">
        <v>12.350700000000002</v>
      </c>
      <c r="O19" s="8"/>
      <c r="P19" s="8"/>
      <c r="Q19" s="8"/>
      <c r="R19" s="9"/>
      <c r="S19" s="9"/>
      <c r="T19" s="9"/>
      <c r="U19" s="8"/>
      <c r="V19" s="8"/>
      <c r="W19" s="8"/>
      <c r="X19" s="9"/>
      <c r="Y19" s="9"/>
      <c r="Z19" s="9"/>
      <c r="AA19" s="8"/>
      <c r="AB19" s="8"/>
      <c r="AC19" s="8"/>
      <c r="AD19" s="9"/>
      <c r="AE19" s="9"/>
      <c r="AF19" s="9"/>
      <c r="AG19" s="8"/>
      <c r="AH19" s="8"/>
      <c r="AI19" s="8"/>
    </row>
    <row r="20" spans="2:35" ht="19.899999999999999" customHeight="1">
      <c r="B20" s="3">
        <v>14</v>
      </c>
      <c r="C20" s="8"/>
      <c r="D20" s="8"/>
      <c r="E20" s="8"/>
      <c r="F20" s="9"/>
      <c r="G20" s="9"/>
      <c r="H20" s="9"/>
      <c r="I20" s="8"/>
      <c r="J20" s="8"/>
      <c r="K20" s="8"/>
      <c r="L20" s="9"/>
      <c r="M20" s="9"/>
      <c r="N20" s="9"/>
      <c r="O20" s="8"/>
      <c r="P20" s="8"/>
      <c r="Q20" s="8"/>
      <c r="R20" s="9"/>
      <c r="S20" s="9"/>
      <c r="T20" s="9"/>
      <c r="U20" s="8"/>
      <c r="V20" s="8"/>
      <c r="W20" s="8"/>
      <c r="X20" s="9"/>
      <c r="Y20" s="9"/>
      <c r="Z20" s="9"/>
      <c r="AA20" s="8"/>
      <c r="AB20" s="8"/>
      <c r="AC20" s="8"/>
      <c r="AD20" s="9"/>
      <c r="AE20" s="9"/>
      <c r="AF20" s="9"/>
      <c r="AG20" s="8"/>
      <c r="AH20" s="8"/>
      <c r="AI20" s="8"/>
    </row>
    <row r="21" spans="2:35" ht="19.899999999999999" customHeight="1">
      <c r="B21" s="3">
        <v>15</v>
      </c>
      <c r="C21" s="8"/>
      <c r="D21" s="8"/>
      <c r="E21" s="8"/>
      <c r="F21" s="9"/>
      <c r="G21" s="9"/>
      <c r="H21" s="9"/>
      <c r="I21" s="8"/>
      <c r="J21" s="8"/>
      <c r="K21" s="8"/>
      <c r="L21" s="9">
        <v>12.5892</v>
      </c>
      <c r="M21" s="9">
        <v>12.104100000000001</v>
      </c>
      <c r="N21" s="9">
        <v>14.0481</v>
      </c>
      <c r="O21" s="8"/>
      <c r="P21" s="8"/>
      <c r="Q21" s="8"/>
      <c r="R21" s="9"/>
      <c r="S21" s="9"/>
      <c r="T21" s="9"/>
      <c r="U21" s="8"/>
      <c r="V21" s="8"/>
      <c r="W21" s="8"/>
      <c r="X21" s="9"/>
      <c r="Y21" s="9"/>
      <c r="Z21" s="9"/>
      <c r="AA21" s="8"/>
      <c r="AB21" s="8"/>
      <c r="AC21" s="8"/>
      <c r="AD21" s="9"/>
      <c r="AE21" s="9"/>
      <c r="AF21" s="9"/>
      <c r="AG21" s="8"/>
      <c r="AH21" s="8"/>
      <c r="AI21" s="8"/>
    </row>
    <row r="22" spans="2:35" ht="19.899999999999999" customHeight="1">
      <c r="B22" s="3">
        <v>16</v>
      </c>
      <c r="C22" s="8"/>
      <c r="D22" s="8"/>
      <c r="E22" s="8"/>
      <c r="F22" s="9"/>
      <c r="G22" s="9"/>
      <c r="H22" s="9"/>
      <c r="I22" s="8"/>
      <c r="J22" s="8"/>
      <c r="K22" s="8"/>
      <c r="L22" s="9"/>
      <c r="M22" s="9"/>
      <c r="N22" s="9"/>
      <c r="O22" s="8"/>
      <c r="P22" s="8"/>
      <c r="Q22" s="8"/>
      <c r="R22" s="9"/>
      <c r="S22" s="9"/>
      <c r="T22" s="9"/>
      <c r="U22" s="8"/>
      <c r="V22" s="8"/>
      <c r="W22" s="8"/>
      <c r="X22" s="9"/>
      <c r="Y22" s="9"/>
      <c r="Z22" s="9"/>
      <c r="AA22" s="8"/>
      <c r="AB22" s="8"/>
      <c r="AC22" s="8"/>
      <c r="AD22" s="9"/>
      <c r="AE22" s="9"/>
      <c r="AF22" s="9"/>
      <c r="AG22" s="8"/>
      <c r="AH22" s="8"/>
      <c r="AI22" s="8"/>
    </row>
    <row r="23" spans="2:35" ht="19.899999999999999" customHeight="1">
      <c r="B23" s="3">
        <v>17</v>
      </c>
      <c r="C23" s="8"/>
      <c r="D23" s="8"/>
      <c r="E23" s="8"/>
      <c r="F23" s="9"/>
      <c r="G23" s="9"/>
      <c r="H23" s="9"/>
      <c r="I23" s="8"/>
      <c r="J23" s="8"/>
      <c r="K23" s="8"/>
      <c r="L23" s="9">
        <v>15.143400000000002</v>
      </c>
      <c r="M23" s="9">
        <v>13.9185</v>
      </c>
      <c r="N23" s="9">
        <v>17.972999999999999</v>
      </c>
      <c r="O23" s="8"/>
      <c r="P23" s="8"/>
      <c r="Q23" s="8"/>
      <c r="R23" s="9"/>
      <c r="S23" s="9"/>
      <c r="T23" s="9"/>
      <c r="U23" s="8"/>
      <c r="V23" s="8"/>
      <c r="W23" s="8"/>
      <c r="X23" s="9"/>
      <c r="Y23" s="9"/>
      <c r="Z23" s="9"/>
      <c r="AA23" s="8"/>
      <c r="AB23" s="8"/>
      <c r="AC23" s="8"/>
      <c r="AD23" s="9"/>
      <c r="AE23" s="9"/>
      <c r="AF23" s="9"/>
      <c r="AG23" s="8"/>
      <c r="AH23" s="8"/>
      <c r="AI23" s="8"/>
    </row>
    <row r="24" spans="2:35" ht="19.899999999999999" customHeight="1">
      <c r="B24" s="3">
        <v>18</v>
      </c>
      <c r="C24" s="8"/>
      <c r="D24" s="8"/>
      <c r="E24" s="8"/>
      <c r="F24" s="9"/>
      <c r="G24" s="9"/>
      <c r="H24" s="9"/>
      <c r="I24" s="8"/>
      <c r="J24" s="8"/>
      <c r="K24" s="8"/>
      <c r="L24" s="9"/>
      <c r="M24" s="9"/>
      <c r="N24" s="9"/>
      <c r="O24" s="8"/>
      <c r="P24" s="8"/>
      <c r="Q24" s="8"/>
      <c r="R24" s="9"/>
      <c r="S24" s="9"/>
      <c r="T24" s="9"/>
      <c r="U24" s="12"/>
      <c r="V24" s="12"/>
      <c r="W24" s="12"/>
      <c r="X24" s="9"/>
      <c r="Y24" s="9"/>
      <c r="Z24" s="9"/>
      <c r="AA24" s="8"/>
      <c r="AB24" s="8"/>
      <c r="AC24" s="8"/>
      <c r="AD24" s="9"/>
      <c r="AE24" s="9"/>
      <c r="AF24" s="9"/>
      <c r="AG24" s="8"/>
      <c r="AH24" s="8"/>
      <c r="AI24" s="8"/>
    </row>
    <row r="25" spans="2:35" ht="19.899999999999999" customHeight="1">
      <c r="B25" s="3">
        <v>19</v>
      </c>
      <c r="C25" s="8"/>
      <c r="D25" s="8"/>
      <c r="E25" s="8"/>
      <c r="F25" s="9"/>
      <c r="G25" s="9"/>
      <c r="H25" s="9"/>
      <c r="I25" s="8"/>
      <c r="J25" s="8"/>
      <c r="K25" s="8"/>
      <c r="L25" s="9">
        <v>19.281600000000001</v>
      </c>
      <c r="M25" s="9">
        <v>16.153200000000002</v>
      </c>
      <c r="N25" s="9">
        <v>21.9465</v>
      </c>
      <c r="O25" s="8"/>
      <c r="P25" s="8"/>
      <c r="Q25" s="8"/>
      <c r="R25" s="9"/>
      <c r="S25" s="9"/>
      <c r="T25" s="9"/>
      <c r="U25" s="12"/>
      <c r="V25" s="12"/>
      <c r="W25" s="12"/>
      <c r="X25" s="9"/>
      <c r="Y25" s="9"/>
      <c r="Z25" s="9"/>
      <c r="AA25" s="8"/>
      <c r="AB25" s="8"/>
      <c r="AC25" s="8"/>
      <c r="AD25" s="9"/>
      <c r="AE25" s="9"/>
      <c r="AF25" s="9"/>
      <c r="AG25" s="8"/>
      <c r="AH25" s="8"/>
      <c r="AI25" s="8"/>
    </row>
    <row r="26" spans="2:35" ht="19.899999999999999" customHeight="1">
      <c r="B26" s="3">
        <v>20</v>
      </c>
      <c r="C26" s="8"/>
      <c r="D26" s="8"/>
      <c r="E26" s="8"/>
      <c r="F26" s="9"/>
      <c r="G26" s="9"/>
      <c r="H26" s="9"/>
      <c r="I26" s="8"/>
      <c r="J26" s="8"/>
      <c r="K26" s="8"/>
      <c r="L26" s="9"/>
      <c r="M26" s="9"/>
      <c r="N26" s="9"/>
      <c r="O26" s="8"/>
      <c r="P26" s="8"/>
      <c r="Q26" s="8"/>
      <c r="R26" s="9"/>
      <c r="S26" s="9"/>
      <c r="T26" s="9"/>
      <c r="U26" s="8"/>
      <c r="V26" s="8"/>
      <c r="W26" s="8"/>
      <c r="X26" s="9"/>
      <c r="Y26" s="9"/>
      <c r="Z26" s="9"/>
      <c r="AA26" s="8"/>
      <c r="AB26" s="8"/>
      <c r="AC26" s="8"/>
      <c r="AD26" s="9"/>
      <c r="AE26" s="9"/>
      <c r="AF26" s="9"/>
      <c r="AG26" s="8"/>
      <c r="AH26" s="8"/>
      <c r="AI26" s="8"/>
    </row>
    <row r="27" spans="2:35" ht="19.899999999999999" customHeight="1">
      <c r="B27" s="3">
        <v>21</v>
      </c>
      <c r="C27" s="8"/>
      <c r="D27" s="8"/>
      <c r="E27" s="8"/>
      <c r="F27" s="9"/>
      <c r="G27" s="9"/>
      <c r="H27" s="9"/>
      <c r="I27" s="8"/>
      <c r="J27" s="8"/>
      <c r="K27" s="8"/>
      <c r="L27" s="9">
        <v>22.5837</v>
      </c>
      <c r="M27" s="9">
        <v>18.704700000000003</v>
      </c>
      <c r="N27" s="9">
        <v>23.154299999999999</v>
      </c>
      <c r="O27" s="8"/>
      <c r="P27" s="8"/>
      <c r="Q27" s="8"/>
      <c r="R27" s="9"/>
      <c r="S27" s="9"/>
      <c r="T27" s="9"/>
      <c r="U27" s="8"/>
      <c r="V27" s="8"/>
      <c r="W27" s="8"/>
      <c r="X27" s="9"/>
      <c r="Y27" s="9"/>
      <c r="Z27" s="9"/>
      <c r="AA27" s="8"/>
      <c r="AB27" s="8"/>
      <c r="AC27" s="8"/>
      <c r="AD27" s="9"/>
      <c r="AE27" s="9"/>
      <c r="AF27" s="9"/>
      <c r="AG27" s="8"/>
      <c r="AH27" s="8"/>
      <c r="AI27" s="8"/>
    </row>
    <row r="28" spans="2:35" ht="19.899999999999999" customHeight="1">
      <c r="B28" s="3">
        <v>22</v>
      </c>
      <c r="C28" s="8"/>
      <c r="D28" s="8"/>
      <c r="E28" s="8"/>
      <c r="F28" s="9"/>
      <c r="G28" s="9"/>
      <c r="H28" s="9"/>
      <c r="I28" s="8"/>
      <c r="J28" s="8"/>
      <c r="K28" s="8"/>
      <c r="L28" s="9"/>
      <c r="M28" s="9"/>
      <c r="N28" s="9"/>
      <c r="O28" s="8"/>
      <c r="P28" s="8"/>
      <c r="Q28" s="8"/>
      <c r="R28" s="9"/>
      <c r="S28" s="9"/>
      <c r="T28" s="9"/>
      <c r="U28" s="8"/>
      <c r="V28" s="8"/>
      <c r="W28" s="8"/>
      <c r="X28" s="9"/>
      <c r="Y28" s="9"/>
      <c r="Z28" s="9"/>
      <c r="AA28" s="8"/>
      <c r="AB28" s="8"/>
      <c r="AC28" s="8"/>
      <c r="AD28" s="9"/>
      <c r="AE28" s="9"/>
      <c r="AF28" s="9"/>
      <c r="AG28" s="8"/>
      <c r="AH28" s="8"/>
      <c r="AI28" s="8"/>
    </row>
    <row r="29" spans="2:35" ht="19.899999999999999" customHeight="1">
      <c r="B29" s="3">
        <v>23</v>
      </c>
      <c r="C29" s="8"/>
      <c r="D29" s="8"/>
      <c r="E29" s="8"/>
      <c r="F29" s="9"/>
      <c r="G29" s="9"/>
      <c r="H29" s="9"/>
      <c r="I29" s="8"/>
      <c r="J29" s="8"/>
      <c r="K29" s="8"/>
      <c r="L29" s="9">
        <v>23.292899999999999</v>
      </c>
      <c r="M29" s="9">
        <v>20.978999999999999</v>
      </c>
      <c r="N29" s="9">
        <v>23.309100000000001</v>
      </c>
      <c r="O29" s="8"/>
      <c r="P29" s="8"/>
      <c r="Q29" s="8"/>
      <c r="R29" s="9"/>
      <c r="S29" s="9"/>
      <c r="T29" s="9"/>
      <c r="U29" s="8"/>
      <c r="V29" s="8"/>
      <c r="W29" s="8"/>
      <c r="X29" s="9"/>
      <c r="Y29" s="9"/>
      <c r="Z29" s="9"/>
      <c r="AA29" s="8"/>
      <c r="AB29" s="8"/>
      <c r="AC29" s="8"/>
      <c r="AD29" s="9"/>
      <c r="AE29" s="9"/>
      <c r="AF29" s="9"/>
      <c r="AG29" s="8"/>
      <c r="AH29" s="8"/>
      <c r="AI29" s="8"/>
    </row>
    <row r="30" spans="2:35" ht="19.899999999999999" customHeight="1">
      <c r="B30" s="3">
        <v>24</v>
      </c>
      <c r="C30" s="8"/>
      <c r="D30" s="8"/>
      <c r="E30" s="8"/>
      <c r="F30" s="9"/>
      <c r="G30" s="9"/>
      <c r="H30" s="9"/>
      <c r="I30" s="8"/>
      <c r="J30" s="8"/>
      <c r="K30" s="8"/>
      <c r="L30" s="9"/>
      <c r="M30" s="9"/>
      <c r="N30" s="9"/>
      <c r="O30" s="8"/>
      <c r="P30" s="8"/>
      <c r="Q30" s="8"/>
      <c r="R30" s="9"/>
      <c r="S30" s="9"/>
      <c r="T30" s="9"/>
      <c r="U30" s="8"/>
      <c r="V30" s="8"/>
      <c r="W30" s="8"/>
      <c r="X30" s="9"/>
      <c r="Y30" s="9"/>
      <c r="Z30" s="9"/>
      <c r="AA30" s="8"/>
      <c r="AB30" s="8"/>
      <c r="AC30" s="8"/>
      <c r="AD30" s="9"/>
      <c r="AE30" s="9"/>
      <c r="AF30" s="9"/>
      <c r="AG30" s="8"/>
      <c r="AH30" s="8"/>
      <c r="AI30" s="8"/>
    </row>
    <row r="31" spans="2:35" ht="19.899999999999999" customHeight="1">
      <c r="B31" s="3">
        <v>25</v>
      </c>
      <c r="C31" s="8"/>
      <c r="D31" s="8"/>
      <c r="E31" s="8"/>
      <c r="F31" s="9"/>
      <c r="G31" s="9"/>
      <c r="H31" s="9"/>
      <c r="I31" s="8"/>
      <c r="J31" s="8"/>
      <c r="K31" s="8"/>
      <c r="L31" s="9">
        <v>23.328000000000003</v>
      </c>
      <c r="M31" s="9">
        <v>22.311900000000001</v>
      </c>
      <c r="N31" s="9">
        <v>23.327100000000002</v>
      </c>
      <c r="O31" s="8"/>
      <c r="P31" s="8"/>
      <c r="Q31" s="8"/>
      <c r="R31" s="9"/>
      <c r="S31" s="9"/>
      <c r="T31" s="9"/>
      <c r="U31" s="8"/>
      <c r="V31" s="8"/>
      <c r="W31" s="8"/>
      <c r="X31" s="9"/>
      <c r="Y31" s="9"/>
      <c r="Z31" s="9"/>
      <c r="AA31" s="8"/>
      <c r="AB31" s="8"/>
      <c r="AC31" s="8"/>
      <c r="AD31" s="9"/>
      <c r="AE31" s="9"/>
      <c r="AF31" s="9"/>
      <c r="AG31" s="8"/>
      <c r="AH31" s="8"/>
      <c r="AI31" s="8"/>
    </row>
    <row r="32" spans="2:35" ht="19.899999999999999" customHeight="1">
      <c r="B32" s="3">
        <v>26</v>
      </c>
      <c r="C32" s="8"/>
      <c r="D32" s="8"/>
      <c r="E32" s="8"/>
      <c r="F32" s="9"/>
      <c r="G32" s="9"/>
      <c r="H32" s="9"/>
      <c r="I32" s="8"/>
      <c r="J32" s="8"/>
      <c r="K32" s="8"/>
      <c r="L32" s="9"/>
      <c r="M32" s="9"/>
      <c r="N32" s="9"/>
      <c r="O32" s="8"/>
      <c r="P32" s="8"/>
      <c r="Q32" s="8"/>
      <c r="R32" s="9"/>
      <c r="S32" s="9"/>
      <c r="T32" s="9"/>
      <c r="U32" s="12"/>
      <c r="V32" s="12"/>
      <c r="W32" s="12"/>
      <c r="X32" s="9"/>
      <c r="Y32" s="9"/>
      <c r="Z32" s="9"/>
      <c r="AA32" s="8"/>
      <c r="AB32" s="8"/>
      <c r="AC32" s="8"/>
      <c r="AD32" s="9"/>
      <c r="AE32" s="9"/>
      <c r="AF32" s="9"/>
      <c r="AG32" s="8"/>
      <c r="AH32" s="8"/>
      <c r="AI32" s="8"/>
    </row>
    <row r="33" spans="2:35" ht="19.899999999999999" customHeight="1">
      <c r="B33" s="3">
        <v>27</v>
      </c>
      <c r="C33" s="8"/>
      <c r="D33" s="8"/>
      <c r="E33" s="8"/>
      <c r="F33" s="9"/>
      <c r="G33" s="9"/>
      <c r="H33" s="9"/>
      <c r="I33" s="8"/>
      <c r="J33" s="8"/>
      <c r="K33" s="8"/>
      <c r="L33" s="9">
        <v>23.328000000000003</v>
      </c>
      <c r="M33" s="9">
        <v>22.894199999999998</v>
      </c>
      <c r="N33" s="9">
        <v>23.328000000000003</v>
      </c>
      <c r="O33" s="8"/>
      <c r="P33" s="8"/>
      <c r="Q33" s="8"/>
      <c r="R33" s="9"/>
      <c r="S33" s="9"/>
      <c r="T33" s="9"/>
      <c r="U33" s="12"/>
      <c r="V33" s="12"/>
      <c r="W33" s="12"/>
      <c r="X33" s="9"/>
      <c r="Y33" s="9"/>
      <c r="Z33" s="9"/>
      <c r="AA33" s="8"/>
      <c r="AB33" s="8"/>
      <c r="AC33" s="8"/>
      <c r="AD33" s="9"/>
      <c r="AE33" s="9"/>
      <c r="AF33" s="9"/>
      <c r="AG33" s="8"/>
      <c r="AH33" s="8"/>
      <c r="AI33" s="8"/>
    </row>
    <row r="34" spans="2:35" ht="19.899999999999999" customHeight="1">
      <c r="B34" s="3">
        <v>28</v>
      </c>
      <c r="C34" s="8"/>
      <c r="D34" s="8"/>
      <c r="E34" s="8"/>
      <c r="F34" s="9"/>
      <c r="G34" s="9"/>
      <c r="H34" s="9"/>
      <c r="I34" s="8"/>
      <c r="J34" s="8"/>
      <c r="K34" s="8"/>
      <c r="L34" s="9"/>
      <c r="M34" s="9"/>
      <c r="N34" s="9"/>
      <c r="O34" s="8"/>
      <c r="P34" s="8"/>
      <c r="Q34" s="8"/>
      <c r="R34" s="9"/>
      <c r="S34" s="9"/>
      <c r="T34" s="9"/>
      <c r="U34" s="8"/>
      <c r="V34" s="8"/>
      <c r="W34" s="8"/>
      <c r="X34" s="9"/>
      <c r="Y34" s="9"/>
      <c r="Z34" s="9"/>
      <c r="AA34" s="8"/>
      <c r="AB34" s="8"/>
      <c r="AC34" s="8"/>
      <c r="AD34" s="9"/>
      <c r="AE34" s="9"/>
      <c r="AF34" s="9"/>
      <c r="AG34" s="8"/>
      <c r="AH34" s="8"/>
      <c r="AI34" s="8"/>
    </row>
    <row r="35" spans="2:35" s="6" customFormat="1" ht="30" customHeight="1">
      <c r="B35" s="5" t="s">
        <v>4</v>
      </c>
      <c r="C35" s="21"/>
      <c r="D35" s="10"/>
      <c r="E35" s="10"/>
      <c r="F35" s="22"/>
      <c r="G35" s="16"/>
      <c r="H35" s="16"/>
      <c r="I35" s="15"/>
      <c r="J35" s="14"/>
      <c r="K35" s="14"/>
      <c r="L35" s="22">
        <f>$B23+($C$3-L23)*($B25-$B23)/(L25-L23)</f>
        <v>17.57329273597216</v>
      </c>
      <c r="M35" s="16">
        <f>$B25+($C$3-M25)*($B27-$B25)/(M27-M25)</f>
        <v>19.138271604938268</v>
      </c>
      <c r="N35" s="16">
        <f>$B21+($C$3-N21)*($B23-$B21)/(N23-N21)</f>
        <v>16.162577390506765</v>
      </c>
      <c r="O35" s="15"/>
      <c r="P35" s="14"/>
      <c r="Q35" s="14"/>
      <c r="R35" s="22"/>
      <c r="S35" s="16"/>
      <c r="T35" s="16"/>
      <c r="U35" s="23"/>
      <c r="V35" s="23"/>
      <c r="W35" s="23"/>
      <c r="X35" s="22"/>
      <c r="Y35" s="16"/>
      <c r="Z35" s="16"/>
      <c r="AA35" s="15"/>
      <c r="AB35" s="14"/>
      <c r="AC35" s="14"/>
      <c r="AD35" s="22"/>
      <c r="AE35" s="16"/>
      <c r="AF35" s="16"/>
      <c r="AG35" s="15"/>
      <c r="AH35" s="14"/>
      <c r="AI35" s="14"/>
    </row>
    <row r="36" spans="2:35" s="6" customFormat="1" ht="30" customHeight="1">
      <c r="B36" s="5" t="s">
        <v>5</v>
      </c>
      <c r="C36" s="10"/>
      <c r="D36" s="10"/>
      <c r="E36" s="10"/>
      <c r="F36" s="16"/>
      <c r="G36" s="16"/>
      <c r="H36" s="16"/>
      <c r="I36" s="14"/>
      <c r="J36" s="14"/>
      <c r="K36" s="14"/>
      <c r="L36" s="16">
        <f>$B23+($D$3-L23)*($B25-$B23)/(L25-L23)</f>
        <v>18.700739451935625</v>
      </c>
      <c r="M36" s="16">
        <f>$B25+($D$3-M25)*($B27-$B25)/(M27-M25)</f>
        <v>20.966843033509701</v>
      </c>
      <c r="N36" s="16">
        <f>$B23+($D$3-N23)*($B25-$B23)/(N25-N23)</f>
        <v>17.34699886749717</v>
      </c>
      <c r="O36" s="14"/>
      <c r="P36" s="14"/>
      <c r="Q36" s="14"/>
      <c r="R36" s="16"/>
      <c r="S36" s="16"/>
      <c r="T36" s="16"/>
      <c r="U36" s="23"/>
      <c r="V36" s="23"/>
      <c r="W36" s="23"/>
      <c r="X36" s="16"/>
      <c r="Y36" s="16"/>
      <c r="Z36" s="16"/>
      <c r="AA36" s="14"/>
      <c r="AB36" s="14"/>
      <c r="AC36" s="14"/>
      <c r="AD36" s="16"/>
      <c r="AE36" s="16"/>
      <c r="AF36" s="16"/>
      <c r="AG36" s="14"/>
      <c r="AH36" s="14"/>
      <c r="AI36" s="14"/>
    </row>
    <row r="37" spans="2:35" s="6" customFormat="1" ht="30" customHeight="1">
      <c r="B37" s="5" t="s">
        <v>6</v>
      </c>
      <c r="C37" s="10"/>
      <c r="D37" s="10"/>
      <c r="E37" s="10"/>
      <c r="F37" s="16"/>
      <c r="G37" s="16"/>
      <c r="H37" s="16"/>
      <c r="I37" s="14"/>
      <c r="J37" s="14"/>
      <c r="K37" s="14"/>
      <c r="L37" s="16">
        <f>$B25+($E$3-L25)*($B27-$B25)/(L27-L25)</f>
        <v>19.331425456527661</v>
      </c>
      <c r="M37" s="16">
        <f>$B27+($E$3-M27)*($B29-$B27)/(M29-M27)</f>
        <v>21.988523941432526</v>
      </c>
      <c r="N37" s="16">
        <f>$B23+($E$3-N23)*($B25-$B23)/(N25-N23)</f>
        <v>17.934088335220839</v>
      </c>
      <c r="O37" s="14"/>
      <c r="P37" s="14"/>
      <c r="Q37" s="14"/>
      <c r="R37" s="16"/>
      <c r="S37" s="16"/>
      <c r="T37" s="16"/>
      <c r="U37" s="23"/>
      <c r="V37" s="23"/>
      <c r="W37" s="23"/>
      <c r="X37" s="16"/>
      <c r="Y37" s="16"/>
      <c r="Z37" s="16"/>
      <c r="AA37" s="14"/>
      <c r="AB37" s="14"/>
      <c r="AC37" s="14"/>
      <c r="AD37" s="16"/>
      <c r="AE37" s="16"/>
      <c r="AF37" s="16"/>
      <c r="AG37" s="14"/>
      <c r="AH37" s="14"/>
      <c r="AI37" s="14"/>
    </row>
    <row r="38" spans="2:35" s="6" customFormat="1" ht="19.899999999999999" customHeight="1">
      <c r="B38" s="5" t="s">
        <v>9</v>
      </c>
      <c r="C38" s="10"/>
      <c r="D38" s="10"/>
      <c r="E38" s="10"/>
      <c r="F38" s="16"/>
      <c r="G38" s="16"/>
      <c r="H38" s="16"/>
      <c r="I38" s="10"/>
      <c r="J38" s="14"/>
      <c r="K38" s="14"/>
      <c r="L38" s="22">
        <f>M35-L35</f>
        <v>1.5649788689661079</v>
      </c>
      <c r="M38" s="16"/>
      <c r="N38" s="16">
        <f>M35-N35</f>
        <v>2.9756942144315026</v>
      </c>
      <c r="O38" s="14"/>
      <c r="P38" s="14"/>
      <c r="Q38" s="14"/>
      <c r="R38" s="16"/>
      <c r="S38" s="16"/>
      <c r="T38" s="16"/>
      <c r="U38" s="23"/>
      <c r="V38" s="23"/>
      <c r="W38" s="23"/>
      <c r="X38" s="16"/>
      <c r="Y38" s="16"/>
      <c r="Z38" s="16"/>
      <c r="AA38" s="14"/>
      <c r="AB38" s="14"/>
      <c r="AC38" s="14"/>
      <c r="AD38" s="16"/>
      <c r="AE38" s="16"/>
      <c r="AF38" s="16"/>
      <c r="AG38" s="14"/>
      <c r="AH38" s="14"/>
      <c r="AI38" s="14"/>
    </row>
    <row r="39" spans="2:35" s="6" customFormat="1" ht="19.899999999999999" customHeight="1">
      <c r="B39" s="5" t="s">
        <v>10</v>
      </c>
      <c r="C39" s="10"/>
      <c r="D39" s="10"/>
      <c r="E39" s="10"/>
      <c r="F39" s="16"/>
      <c r="G39" s="16"/>
      <c r="H39" s="16"/>
      <c r="I39" s="10"/>
      <c r="J39" s="14"/>
      <c r="K39" s="14"/>
      <c r="L39" s="22">
        <f t="shared" ref="L39:L40" si="0">M36-L36</f>
        <v>2.2661035815740753</v>
      </c>
      <c r="M39" s="16"/>
      <c r="N39" s="16">
        <f t="shared" ref="N39:N40" si="1">M36-N36</f>
        <v>3.6198441660125305</v>
      </c>
      <c r="O39" s="14"/>
      <c r="P39" s="14"/>
      <c r="Q39" s="14"/>
      <c r="R39" s="16"/>
      <c r="S39" s="16"/>
      <c r="T39" s="16"/>
      <c r="U39" s="14"/>
      <c r="V39" s="14"/>
      <c r="W39" s="14"/>
      <c r="X39" s="16"/>
      <c r="Y39" s="16"/>
      <c r="Z39" s="16"/>
      <c r="AA39" s="14"/>
      <c r="AB39" s="14"/>
      <c r="AC39" s="14"/>
      <c r="AD39" s="16"/>
      <c r="AE39" s="16"/>
      <c r="AF39" s="16"/>
      <c r="AG39" s="14"/>
      <c r="AH39" s="14"/>
      <c r="AI39" s="14"/>
    </row>
    <row r="40" spans="2:35" s="6" customFormat="1" ht="19.899999999999999" customHeight="1">
      <c r="B40" s="5" t="s">
        <v>11</v>
      </c>
      <c r="C40" s="10"/>
      <c r="D40" s="10"/>
      <c r="E40" s="10"/>
      <c r="F40" s="16"/>
      <c r="G40" s="16"/>
      <c r="H40" s="16"/>
      <c r="I40" s="10"/>
      <c r="J40" s="14"/>
      <c r="K40" s="14"/>
      <c r="L40" s="22">
        <f t="shared" si="0"/>
        <v>2.6570984849048642</v>
      </c>
      <c r="M40" s="16"/>
      <c r="N40" s="16">
        <f t="shared" si="1"/>
        <v>4.0544356062116869</v>
      </c>
      <c r="O40" s="14"/>
      <c r="P40" s="14"/>
      <c r="Q40" s="14"/>
      <c r="R40" s="16"/>
      <c r="S40" s="16"/>
      <c r="T40" s="16"/>
      <c r="U40" s="14"/>
      <c r="V40" s="14"/>
      <c r="W40" s="14"/>
      <c r="X40" s="16"/>
      <c r="Y40" s="16"/>
      <c r="Z40" s="16"/>
      <c r="AA40" s="14"/>
      <c r="AB40" s="14"/>
      <c r="AC40" s="14"/>
      <c r="AD40" s="16"/>
      <c r="AE40" s="16"/>
      <c r="AF40" s="16"/>
      <c r="AG40" s="14"/>
      <c r="AH40" s="14"/>
      <c r="AI40" s="14"/>
    </row>
    <row r="41" spans="2:35" ht="33.4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0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62"/>
  <sheetViews>
    <sheetView topLeftCell="A19" zoomScale="85" zoomScaleNormal="85" zoomScalePageLayoutView="90" workbookViewId="0">
      <selection activeCell="N11" sqref="N11:N33"/>
    </sheetView>
  </sheetViews>
  <sheetFormatPr defaultColWidth="6.5" defaultRowHeight="13.5"/>
  <cols>
    <col min="1" max="1" width="6.5" style="1"/>
    <col min="2" max="2" width="14.375" style="1" customWidth="1"/>
    <col min="3" max="8" width="6.5" style="1"/>
    <col min="9" max="10" width="6.5" style="1" bestFit="1" customWidth="1"/>
    <col min="11" max="23" width="6.5" style="1"/>
    <col min="24" max="24" width="8.125" style="1" customWidth="1"/>
    <col min="25" max="25" width="8.5" style="1" customWidth="1"/>
    <col min="26" max="26" width="7.5" style="1" customWidth="1"/>
    <col min="27" max="16384" width="6.5" style="1"/>
  </cols>
  <sheetData>
    <row r="2" spans="2:40" s="2" customFormat="1" ht="17.649999999999999" customHeight="1">
      <c r="B2" s="2" t="s">
        <v>8</v>
      </c>
      <c r="C2" s="4">
        <v>0.7</v>
      </c>
      <c r="D2" s="4">
        <v>0.8</v>
      </c>
      <c r="E2" s="4">
        <v>0.85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2:40" s="2" customFormat="1" ht="17.649999999999999" customHeight="1">
      <c r="B3" s="7">
        <v>20.2224</v>
      </c>
      <c r="C3" s="7">
        <f>B3*0.7</f>
        <v>14.155679999999998</v>
      </c>
      <c r="D3" s="7">
        <f>B3*0.8</f>
        <v>16.17792</v>
      </c>
      <c r="E3" s="7">
        <f>B3*0.85</f>
        <v>17.189039999999999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2:40" s="2" customFormat="1" ht="17.649999999999999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2:40" s="2" customFormat="1" ht="18.399999999999999" customHeight="1">
      <c r="B5" s="54" t="s">
        <v>14</v>
      </c>
      <c r="C5" s="55" t="s">
        <v>7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</row>
    <row r="6" spans="2:40" ht="150" customHeight="1">
      <c r="B6" s="50"/>
      <c r="C6" s="37"/>
      <c r="D6" s="38"/>
      <c r="E6" s="39"/>
      <c r="F6" s="40"/>
      <c r="G6" s="41"/>
      <c r="H6" s="42"/>
      <c r="I6" s="43"/>
      <c r="J6" s="44"/>
      <c r="K6" s="45"/>
      <c r="L6" s="46" t="s">
        <v>16</v>
      </c>
      <c r="M6" s="47"/>
      <c r="N6" s="48"/>
      <c r="O6" s="43"/>
      <c r="P6" s="44"/>
      <c r="Q6" s="45"/>
      <c r="R6" s="40"/>
      <c r="S6" s="41"/>
      <c r="T6" s="42"/>
      <c r="U6" s="43"/>
      <c r="V6" s="44"/>
      <c r="W6" s="45"/>
      <c r="X6" s="40"/>
      <c r="Y6" s="41"/>
      <c r="Z6" s="42"/>
      <c r="AA6" s="43"/>
      <c r="AB6" s="44"/>
      <c r="AC6" s="45"/>
      <c r="AD6" s="40"/>
      <c r="AE6" s="41"/>
      <c r="AF6" s="42"/>
      <c r="AG6" s="43"/>
      <c r="AH6" s="44"/>
      <c r="AI6" s="45"/>
    </row>
    <row r="7" spans="2:40" ht="19.899999999999999" customHeight="1">
      <c r="B7" s="3" t="s">
        <v>0</v>
      </c>
      <c r="C7" s="26" t="s">
        <v>2</v>
      </c>
      <c r="D7" s="26" t="s">
        <v>1</v>
      </c>
      <c r="E7" s="26" t="s">
        <v>3</v>
      </c>
      <c r="F7" s="27" t="s">
        <v>2</v>
      </c>
      <c r="G7" s="27" t="s">
        <v>1</v>
      </c>
      <c r="H7" s="27" t="s">
        <v>3</v>
      </c>
      <c r="I7" s="27" t="s">
        <v>2</v>
      </c>
      <c r="J7" s="27" t="s">
        <v>1</v>
      </c>
      <c r="K7" s="27" t="s">
        <v>3</v>
      </c>
      <c r="L7" s="27" t="s">
        <v>2</v>
      </c>
      <c r="M7" s="27" t="s">
        <v>1</v>
      </c>
      <c r="N7" s="27" t="s">
        <v>3</v>
      </c>
      <c r="O7" s="27" t="s">
        <v>2</v>
      </c>
      <c r="P7" s="27" t="s">
        <v>1</v>
      </c>
      <c r="Q7" s="27" t="s">
        <v>3</v>
      </c>
      <c r="R7" s="27" t="s">
        <v>2</v>
      </c>
      <c r="S7" s="27" t="s">
        <v>1</v>
      </c>
      <c r="T7" s="27" t="s">
        <v>3</v>
      </c>
      <c r="U7" s="28" t="s">
        <v>2</v>
      </c>
      <c r="V7" s="28" t="s">
        <v>1</v>
      </c>
      <c r="W7" s="28" t="s">
        <v>3</v>
      </c>
      <c r="X7" s="27" t="s">
        <v>2</v>
      </c>
      <c r="Y7" s="27" t="s">
        <v>1</v>
      </c>
      <c r="Z7" s="27" t="s">
        <v>3</v>
      </c>
      <c r="AA7" s="28" t="s">
        <v>2</v>
      </c>
      <c r="AB7" s="28" t="s">
        <v>1</v>
      </c>
      <c r="AC7" s="28" t="s">
        <v>3</v>
      </c>
      <c r="AD7" s="27" t="s">
        <v>2</v>
      </c>
      <c r="AE7" s="27" t="s">
        <v>1</v>
      </c>
      <c r="AF7" s="27" t="s">
        <v>3</v>
      </c>
      <c r="AG7" s="25" t="s">
        <v>2</v>
      </c>
      <c r="AH7" s="25" t="s">
        <v>1</v>
      </c>
      <c r="AI7" s="25" t="s">
        <v>3</v>
      </c>
    </row>
    <row r="8" spans="2:40" ht="19.899999999999999" customHeight="1">
      <c r="B8" s="3">
        <v>2</v>
      </c>
      <c r="C8" s="26"/>
      <c r="D8" s="26"/>
      <c r="E8" s="26"/>
      <c r="F8" s="27"/>
      <c r="G8" s="27"/>
      <c r="H8" s="27"/>
      <c r="I8" s="27"/>
      <c r="J8" s="27"/>
      <c r="K8" s="34"/>
      <c r="L8" s="27"/>
      <c r="M8" s="27"/>
      <c r="N8" s="27"/>
      <c r="O8" s="27"/>
      <c r="P8" s="27"/>
      <c r="Q8" s="27"/>
      <c r="R8" s="27"/>
      <c r="S8" s="27"/>
      <c r="T8" s="27"/>
      <c r="U8" s="28"/>
      <c r="V8" s="28"/>
      <c r="W8" s="28"/>
      <c r="X8" s="27"/>
      <c r="Y8" s="27"/>
      <c r="Z8" s="27"/>
      <c r="AA8" s="28"/>
      <c r="AB8" s="28"/>
      <c r="AC8" s="28"/>
      <c r="AD8" s="27"/>
      <c r="AE8" s="27"/>
      <c r="AF8" s="27"/>
      <c r="AG8" s="25"/>
      <c r="AH8" s="25"/>
      <c r="AI8" s="25"/>
    </row>
    <row r="9" spans="2:40" ht="19.899999999999999" customHeight="1">
      <c r="B9" s="3">
        <v>3</v>
      </c>
      <c r="C9" s="19"/>
      <c r="D9" s="19"/>
      <c r="E9" s="19"/>
      <c r="F9" s="11"/>
      <c r="G9" s="11"/>
      <c r="H9" s="11"/>
      <c r="I9" s="12"/>
      <c r="J9" s="12"/>
      <c r="K9" s="29"/>
      <c r="L9" s="11"/>
      <c r="M9" s="11"/>
      <c r="N9" s="11"/>
      <c r="O9" s="12"/>
      <c r="P9" s="12"/>
      <c r="Q9" s="12"/>
      <c r="R9" s="11"/>
      <c r="S9" s="11"/>
      <c r="T9" s="11"/>
      <c r="U9" s="12"/>
      <c r="V9" s="12"/>
      <c r="W9" s="12"/>
      <c r="X9" s="11"/>
      <c r="Y9" s="11"/>
      <c r="Z9" s="11"/>
      <c r="AA9" s="12"/>
      <c r="AB9" s="12"/>
      <c r="AC9" s="12"/>
      <c r="AD9" s="11"/>
      <c r="AE9" s="11"/>
      <c r="AF9" s="11"/>
      <c r="AG9" s="12"/>
      <c r="AH9" s="12"/>
      <c r="AI9" s="12"/>
    </row>
    <row r="10" spans="2:40" ht="19.899999999999999" customHeight="1">
      <c r="B10" s="3">
        <v>4</v>
      </c>
      <c r="C10" s="19"/>
      <c r="D10" s="19"/>
      <c r="E10" s="19"/>
      <c r="F10" s="11"/>
      <c r="G10" s="11"/>
      <c r="H10" s="11"/>
      <c r="I10" s="12"/>
      <c r="J10" s="12"/>
      <c r="K10" s="29"/>
      <c r="L10" s="11"/>
      <c r="M10" s="11"/>
      <c r="N10" s="11"/>
      <c r="O10" s="12"/>
      <c r="P10" s="12"/>
      <c r="Q10" s="12"/>
      <c r="R10" s="11"/>
      <c r="S10" s="11"/>
      <c r="T10" s="11"/>
      <c r="U10" s="12"/>
      <c r="V10" s="12"/>
      <c r="W10" s="12"/>
      <c r="X10" s="11"/>
      <c r="Y10" s="11"/>
      <c r="Z10" s="11"/>
      <c r="AA10" s="12"/>
      <c r="AB10" s="12"/>
      <c r="AC10" s="12"/>
      <c r="AD10" s="11"/>
      <c r="AE10" s="11"/>
      <c r="AF10" s="11"/>
      <c r="AG10" s="12"/>
      <c r="AH10" s="12"/>
      <c r="AI10" s="12"/>
    </row>
    <row r="11" spans="2:40" ht="19.899999999999999" customHeight="1">
      <c r="B11" s="3">
        <v>5</v>
      </c>
      <c r="C11" s="8"/>
      <c r="D11" s="8"/>
      <c r="E11" s="8"/>
      <c r="F11" s="9"/>
      <c r="G11" s="9"/>
      <c r="H11" s="9"/>
      <c r="I11" s="31"/>
      <c r="J11" s="31"/>
      <c r="K11" s="30"/>
      <c r="L11" s="9">
        <v>2.3679356394129973</v>
      </c>
      <c r="M11" s="9">
        <v>3.3483192872117389</v>
      </c>
      <c r="N11" s="9">
        <v>3.7272243186582794</v>
      </c>
      <c r="O11" s="8"/>
      <c r="P11" s="8"/>
      <c r="Q11" s="8"/>
      <c r="R11" s="9"/>
      <c r="S11" s="9"/>
      <c r="T11" s="9"/>
      <c r="U11" s="8"/>
      <c r="V11" s="8"/>
      <c r="W11" s="8"/>
      <c r="X11" s="9"/>
      <c r="Y11" s="9"/>
      <c r="Z11" s="9"/>
      <c r="AA11" s="8"/>
      <c r="AB11" s="8"/>
      <c r="AC11" s="8"/>
      <c r="AD11" s="9"/>
      <c r="AE11" s="9"/>
      <c r="AF11" s="9"/>
      <c r="AG11" s="8"/>
      <c r="AH11" s="8"/>
      <c r="AI11" s="8"/>
    </row>
    <row r="12" spans="2:40" ht="19.899999999999999" customHeight="1">
      <c r="B12" s="3">
        <v>6</v>
      </c>
      <c r="C12" s="8"/>
      <c r="D12" s="8"/>
      <c r="E12" s="8"/>
      <c r="F12" s="9"/>
      <c r="G12" s="9"/>
      <c r="H12" s="9"/>
      <c r="I12" s="8"/>
      <c r="J12" s="8"/>
      <c r="K12" s="30"/>
      <c r="L12" s="9"/>
      <c r="M12" s="9"/>
      <c r="N12" s="9"/>
      <c r="O12" s="8"/>
      <c r="P12" s="8"/>
      <c r="Q12" s="8"/>
      <c r="R12" s="9"/>
      <c r="S12" s="9"/>
      <c r="T12" s="9"/>
      <c r="U12" s="8"/>
      <c r="V12" s="8"/>
      <c r="W12" s="8"/>
      <c r="X12" s="9"/>
      <c r="Y12" s="9"/>
      <c r="Z12" s="9"/>
      <c r="AA12" s="8"/>
      <c r="AB12" s="8"/>
      <c r="AC12" s="8"/>
      <c r="AD12" s="9"/>
      <c r="AE12" s="9"/>
      <c r="AF12" s="9"/>
      <c r="AG12" s="8"/>
      <c r="AH12" s="8"/>
      <c r="AI12" s="8"/>
    </row>
    <row r="13" spans="2:40" ht="19.899999999999999" customHeight="1">
      <c r="B13" s="3">
        <v>7</v>
      </c>
      <c r="C13" s="8"/>
      <c r="D13" s="8"/>
      <c r="E13" s="8"/>
      <c r="F13" s="9"/>
      <c r="G13" s="9"/>
      <c r="H13" s="9"/>
      <c r="I13" s="31"/>
      <c r="J13" s="31"/>
      <c r="K13" s="30"/>
      <c r="L13" s="9">
        <v>3.8667744234800829</v>
      </c>
      <c r="M13" s="9">
        <v>4.811828930817609</v>
      </c>
      <c r="N13" s="9">
        <v>5.8584547169811305</v>
      </c>
      <c r="O13" s="8"/>
      <c r="P13" s="8"/>
      <c r="Q13" s="8"/>
      <c r="R13" s="9"/>
      <c r="S13" s="9"/>
      <c r="T13" s="9"/>
      <c r="U13" s="8"/>
      <c r="V13" s="8"/>
      <c r="W13" s="8"/>
      <c r="X13" s="9"/>
      <c r="Y13" s="9"/>
      <c r="Z13" s="9"/>
      <c r="AA13" s="8"/>
      <c r="AB13" s="8"/>
      <c r="AC13" s="8"/>
      <c r="AD13" s="9"/>
      <c r="AE13" s="9"/>
      <c r="AF13" s="9"/>
      <c r="AG13" s="8"/>
      <c r="AH13" s="8"/>
      <c r="AI13" s="8"/>
    </row>
    <row r="14" spans="2:40" ht="19.899999999999999" customHeight="1">
      <c r="B14" s="3">
        <v>8</v>
      </c>
      <c r="C14" s="8"/>
      <c r="D14" s="8"/>
      <c r="E14" s="8"/>
      <c r="F14" s="9"/>
      <c r="G14" s="9"/>
      <c r="H14" s="9"/>
      <c r="I14" s="8"/>
      <c r="J14" s="8"/>
      <c r="K14" s="30"/>
      <c r="L14" s="9"/>
      <c r="M14" s="9"/>
      <c r="N14" s="9"/>
      <c r="O14" s="8"/>
      <c r="P14" s="8"/>
      <c r="Q14" s="8"/>
      <c r="R14" s="9"/>
      <c r="S14" s="9"/>
      <c r="T14" s="9"/>
      <c r="U14" s="8"/>
      <c r="V14" s="8"/>
      <c r="W14" s="8"/>
      <c r="X14" s="9"/>
      <c r="Y14" s="9"/>
      <c r="Z14" s="9"/>
      <c r="AA14" s="8"/>
      <c r="AB14" s="8"/>
      <c r="AC14" s="8"/>
      <c r="AD14" s="9"/>
      <c r="AE14" s="9"/>
      <c r="AF14" s="9"/>
      <c r="AG14" s="8"/>
      <c r="AH14" s="8"/>
      <c r="AI14" s="8"/>
    </row>
    <row r="15" spans="2:40" ht="19.899999999999999" customHeight="1">
      <c r="B15" s="3">
        <v>9</v>
      </c>
      <c r="C15" s="8"/>
      <c r="D15" s="8"/>
      <c r="E15" s="8"/>
      <c r="F15" s="9"/>
      <c r="G15" s="9"/>
      <c r="H15" s="9"/>
      <c r="I15" s="31"/>
      <c r="J15" s="31"/>
      <c r="K15" s="30"/>
      <c r="L15" s="9">
        <v>5.5811209643605855</v>
      </c>
      <c r="M15" s="9">
        <v>6.2461920335429753</v>
      </c>
      <c r="N15" s="9">
        <v>7.7370817610062872</v>
      </c>
      <c r="O15" s="8"/>
      <c r="P15" s="8"/>
      <c r="Q15" s="8"/>
      <c r="R15" s="9"/>
      <c r="S15" s="9"/>
      <c r="T15" s="9"/>
      <c r="U15" s="8"/>
      <c r="V15" s="8"/>
      <c r="W15" s="8"/>
      <c r="X15" s="9"/>
      <c r="Y15" s="9"/>
      <c r="Z15" s="9"/>
      <c r="AA15" s="8"/>
      <c r="AB15" s="8"/>
      <c r="AC15" s="8"/>
      <c r="AD15" s="9"/>
      <c r="AE15" s="9"/>
      <c r="AF15" s="9"/>
      <c r="AG15" s="8"/>
      <c r="AH15" s="8"/>
      <c r="AI15" s="8"/>
    </row>
    <row r="16" spans="2:40" ht="19.899999999999999" customHeight="1">
      <c r="B16" s="3">
        <v>10</v>
      </c>
      <c r="C16" s="8"/>
      <c r="D16" s="8"/>
      <c r="E16" s="8"/>
      <c r="F16" s="9"/>
      <c r="G16" s="9"/>
      <c r="H16" s="9"/>
      <c r="I16" s="8"/>
      <c r="J16" s="8"/>
      <c r="K16" s="30"/>
      <c r="L16" s="9"/>
      <c r="M16" s="9"/>
      <c r="N16" s="9"/>
      <c r="O16" s="8"/>
      <c r="P16" s="8"/>
      <c r="Q16" s="8"/>
      <c r="R16" s="9"/>
      <c r="S16" s="9"/>
      <c r="T16" s="9"/>
      <c r="U16" s="8"/>
      <c r="V16" s="8"/>
      <c r="W16" s="8"/>
      <c r="X16" s="9"/>
      <c r="Y16" s="9"/>
      <c r="Z16" s="9"/>
      <c r="AA16" s="8"/>
      <c r="AB16" s="8"/>
      <c r="AC16" s="8"/>
      <c r="AD16" s="9"/>
      <c r="AE16" s="9"/>
      <c r="AF16" s="9"/>
      <c r="AG16" s="8"/>
      <c r="AH16" s="8"/>
      <c r="AI16" s="8"/>
    </row>
    <row r="17" spans="2:35" ht="19.899999999999999" customHeight="1">
      <c r="B17" s="3">
        <v>11</v>
      </c>
      <c r="C17" s="8"/>
      <c r="D17" s="8"/>
      <c r="E17" s="8"/>
      <c r="F17" s="9"/>
      <c r="G17" s="9"/>
      <c r="H17" s="9"/>
      <c r="I17" s="31"/>
      <c r="J17" s="31"/>
      <c r="K17" s="30"/>
      <c r="L17" s="9">
        <v>7.3254972746331219</v>
      </c>
      <c r="M17" s="9">
        <v>7.6584744234800812</v>
      </c>
      <c r="N17" s="9">
        <v>9.4982394129979006</v>
      </c>
      <c r="O17" s="8"/>
      <c r="P17" s="8"/>
      <c r="Q17" s="8"/>
      <c r="R17" s="9"/>
      <c r="S17" s="9"/>
      <c r="T17" s="9"/>
      <c r="U17" s="8"/>
      <c r="V17" s="8"/>
      <c r="W17" s="8"/>
      <c r="X17" s="9"/>
      <c r="Y17" s="9"/>
      <c r="Z17" s="9"/>
      <c r="AA17" s="8"/>
      <c r="AB17" s="8"/>
      <c r="AC17" s="8"/>
      <c r="AD17" s="9"/>
      <c r="AE17" s="9"/>
      <c r="AF17" s="9"/>
      <c r="AG17" s="8"/>
      <c r="AH17" s="8"/>
      <c r="AI17" s="8"/>
    </row>
    <row r="18" spans="2:35" ht="19.899999999999999" customHeight="1">
      <c r="B18" s="3">
        <v>12</v>
      </c>
      <c r="C18" s="8"/>
      <c r="D18" s="8"/>
      <c r="E18" s="8"/>
      <c r="F18" s="9"/>
      <c r="G18" s="9"/>
      <c r="H18" s="9"/>
      <c r="I18" s="8"/>
      <c r="J18" s="8"/>
      <c r="K18" s="30"/>
      <c r="L18" s="9"/>
      <c r="M18" s="9"/>
      <c r="N18" s="9"/>
      <c r="O18" s="8"/>
      <c r="P18" s="8"/>
      <c r="Q18" s="8"/>
      <c r="R18" s="9"/>
      <c r="S18" s="9"/>
      <c r="T18" s="9"/>
      <c r="U18" s="14"/>
      <c r="V18" s="14"/>
      <c r="W18" s="14"/>
      <c r="X18" s="9"/>
      <c r="Y18" s="9"/>
      <c r="Z18" s="9"/>
      <c r="AA18" s="8"/>
      <c r="AB18" s="8"/>
      <c r="AC18" s="8"/>
      <c r="AD18" s="9"/>
      <c r="AE18" s="9"/>
      <c r="AF18" s="9"/>
      <c r="AG18" s="8"/>
      <c r="AH18" s="8"/>
      <c r="AI18" s="8"/>
    </row>
    <row r="19" spans="2:35" ht="19.899999999999999" customHeight="1">
      <c r="B19" s="3">
        <v>13</v>
      </c>
      <c r="C19" s="8"/>
      <c r="D19" s="8"/>
      <c r="E19" s="8"/>
      <c r="F19" s="9"/>
      <c r="G19" s="9"/>
      <c r="H19" s="9"/>
      <c r="I19" s="31"/>
      <c r="J19" s="31"/>
      <c r="K19" s="30"/>
      <c r="L19" s="9">
        <v>9.1573132075471673</v>
      </c>
      <c r="M19" s="9">
        <v>9.1158014675052375</v>
      </c>
      <c r="N19" s="9">
        <v>11.322106289308174</v>
      </c>
      <c r="O19" s="8"/>
      <c r="P19" s="8"/>
      <c r="Q19" s="8"/>
      <c r="R19" s="9"/>
      <c r="S19" s="9"/>
      <c r="T19" s="9"/>
      <c r="U19" s="12"/>
      <c r="V19" s="12"/>
      <c r="W19" s="12"/>
      <c r="X19" s="9"/>
      <c r="Y19" s="9"/>
      <c r="Z19" s="9"/>
      <c r="AA19" s="8"/>
      <c r="AB19" s="8"/>
      <c r="AC19" s="8"/>
      <c r="AD19" s="9"/>
      <c r="AE19" s="9"/>
      <c r="AF19" s="9"/>
      <c r="AG19" s="8"/>
      <c r="AH19" s="8"/>
      <c r="AI19" s="8"/>
    </row>
    <row r="20" spans="2:35" ht="19.899999999999999" customHeight="1">
      <c r="B20" s="3">
        <v>14</v>
      </c>
      <c r="C20" s="8"/>
      <c r="D20" s="8"/>
      <c r="E20" s="8"/>
      <c r="F20" s="9"/>
      <c r="G20" s="9"/>
      <c r="H20" s="9"/>
      <c r="I20" s="8"/>
      <c r="J20" s="8"/>
      <c r="K20" s="30"/>
      <c r="L20" s="9"/>
      <c r="M20" s="9"/>
      <c r="N20" s="9"/>
      <c r="O20" s="8"/>
      <c r="P20" s="8"/>
      <c r="Q20" s="8"/>
      <c r="R20" s="9"/>
      <c r="S20" s="9"/>
      <c r="T20" s="9"/>
      <c r="U20" s="12"/>
      <c r="V20" s="12"/>
      <c r="W20" s="12"/>
      <c r="X20" s="9"/>
      <c r="Y20" s="9"/>
      <c r="Z20" s="9"/>
      <c r="AA20" s="8"/>
      <c r="AB20" s="8"/>
      <c r="AC20" s="8"/>
      <c r="AD20" s="9"/>
      <c r="AE20" s="9"/>
      <c r="AF20" s="9"/>
      <c r="AG20" s="8"/>
      <c r="AH20" s="8"/>
      <c r="AI20" s="8"/>
    </row>
    <row r="21" spans="2:35" ht="19.899999999999999" customHeight="1">
      <c r="B21" s="3">
        <v>15</v>
      </c>
      <c r="C21" s="8"/>
      <c r="D21" s="8"/>
      <c r="E21" s="8"/>
      <c r="F21" s="9"/>
      <c r="G21" s="9"/>
      <c r="H21" s="9"/>
      <c r="I21" s="31"/>
      <c r="J21" s="31"/>
      <c r="K21" s="30"/>
      <c r="L21" s="9">
        <v>11.197571069182388</v>
      </c>
      <c r="M21" s="9">
        <v>10.739175471698111</v>
      </c>
      <c r="N21" s="9">
        <v>13.709472955974839</v>
      </c>
      <c r="O21" s="8"/>
      <c r="P21" s="8"/>
      <c r="Q21" s="8"/>
      <c r="R21" s="9"/>
      <c r="S21" s="9"/>
      <c r="T21" s="9"/>
      <c r="U21" s="8"/>
      <c r="V21" s="8"/>
      <c r="W21" s="8"/>
      <c r="X21" s="9"/>
      <c r="Y21" s="9"/>
      <c r="Z21" s="9"/>
      <c r="AA21" s="8"/>
      <c r="AB21" s="8"/>
      <c r="AC21" s="8"/>
      <c r="AD21" s="9"/>
      <c r="AE21" s="9"/>
      <c r="AF21" s="9"/>
      <c r="AG21" s="8"/>
      <c r="AH21" s="8"/>
      <c r="AI21" s="8"/>
    </row>
    <row r="22" spans="2:35" ht="19.899999999999999" customHeight="1">
      <c r="B22" s="3">
        <v>16</v>
      </c>
      <c r="C22" s="8"/>
      <c r="D22" s="8"/>
      <c r="E22" s="8"/>
      <c r="F22" s="9"/>
      <c r="G22" s="9"/>
      <c r="H22" s="9"/>
      <c r="I22" s="32"/>
      <c r="J22" s="32"/>
      <c r="K22" s="30"/>
      <c r="L22" s="9"/>
      <c r="M22" s="9"/>
      <c r="N22" s="9"/>
      <c r="O22" s="8"/>
      <c r="P22" s="8"/>
      <c r="Q22" s="8"/>
      <c r="R22" s="9"/>
      <c r="S22" s="9"/>
      <c r="T22" s="9"/>
      <c r="U22" s="8"/>
      <c r="V22" s="8"/>
      <c r="W22" s="8"/>
      <c r="X22" s="9"/>
      <c r="Y22" s="9"/>
      <c r="Z22" s="9"/>
      <c r="AA22" s="8"/>
      <c r="AB22" s="8"/>
      <c r="AC22" s="8"/>
      <c r="AD22" s="9"/>
      <c r="AE22" s="9"/>
      <c r="AF22" s="9"/>
      <c r="AG22" s="8"/>
      <c r="AH22" s="8"/>
      <c r="AI22" s="8"/>
    </row>
    <row r="23" spans="2:35" ht="19.899999999999999" customHeight="1">
      <c r="B23" s="3">
        <v>17</v>
      </c>
      <c r="C23" s="8"/>
      <c r="D23" s="8"/>
      <c r="E23" s="8"/>
      <c r="F23" s="9"/>
      <c r="G23" s="9"/>
      <c r="H23" s="9"/>
      <c r="I23" s="31"/>
      <c r="J23" s="31"/>
      <c r="K23" s="30"/>
      <c r="L23" s="9">
        <v>13.721838155136263</v>
      </c>
      <c r="M23" s="9">
        <v>12.553326834381547</v>
      </c>
      <c r="N23" s="9">
        <v>16.330895178197057</v>
      </c>
      <c r="O23" s="8"/>
      <c r="P23" s="8"/>
      <c r="Q23" s="8"/>
      <c r="R23" s="9"/>
      <c r="S23" s="9"/>
      <c r="T23" s="9"/>
      <c r="U23" s="8"/>
      <c r="V23" s="8"/>
      <c r="W23" s="8"/>
      <c r="X23" s="9"/>
      <c r="Y23" s="9"/>
      <c r="Z23" s="9"/>
      <c r="AA23" s="8"/>
      <c r="AB23" s="8"/>
      <c r="AC23" s="8"/>
      <c r="AD23" s="9"/>
      <c r="AE23" s="9"/>
      <c r="AF23" s="9"/>
      <c r="AG23" s="8"/>
      <c r="AH23" s="8"/>
      <c r="AI23" s="8"/>
    </row>
    <row r="24" spans="2:35" ht="19.899999999999999" customHeight="1">
      <c r="B24" s="3">
        <v>18</v>
      </c>
      <c r="C24" s="8"/>
      <c r="D24" s="8"/>
      <c r="E24" s="8"/>
      <c r="F24" s="9"/>
      <c r="G24" s="9"/>
      <c r="H24" s="9"/>
      <c r="I24" s="32"/>
      <c r="J24" s="32"/>
      <c r="K24" s="30"/>
      <c r="L24" s="9"/>
      <c r="M24" s="9"/>
      <c r="N24" s="9"/>
      <c r="O24" s="8"/>
      <c r="P24" s="8"/>
      <c r="Q24" s="8"/>
      <c r="R24" s="9"/>
      <c r="S24" s="9"/>
      <c r="T24" s="9"/>
      <c r="U24" s="8"/>
      <c r="V24" s="8"/>
      <c r="W24" s="8"/>
      <c r="X24" s="9"/>
      <c r="Y24" s="9"/>
      <c r="Z24" s="9"/>
      <c r="AA24" s="8"/>
      <c r="AB24" s="8"/>
      <c r="AC24" s="8"/>
      <c r="AD24" s="9"/>
      <c r="AE24" s="9"/>
      <c r="AF24" s="9"/>
      <c r="AG24" s="8"/>
      <c r="AH24" s="8"/>
      <c r="AI24" s="8"/>
    </row>
    <row r="25" spans="2:35" ht="19.899999999999999" customHeight="1">
      <c r="B25" s="3">
        <v>19</v>
      </c>
      <c r="C25" s="8"/>
      <c r="D25" s="8"/>
      <c r="E25" s="8"/>
      <c r="F25" s="9"/>
      <c r="G25" s="9"/>
      <c r="H25" s="9"/>
      <c r="I25" s="31"/>
      <c r="J25" s="31"/>
      <c r="K25" s="30"/>
      <c r="L25" s="9">
        <v>16.50489119496855</v>
      </c>
      <c r="M25" s="9">
        <v>14.559138784067082</v>
      </c>
      <c r="N25" s="9">
        <v>18.258983018867916</v>
      </c>
      <c r="O25" s="8"/>
      <c r="P25" s="8"/>
      <c r="Q25" s="8"/>
      <c r="R25" s="9"/>
      <c r="S25" s="9"/>
      <c r="T25" s="9"/>
      <c r="U25" s="8"/>
      <c r="V25" s="8"/>
      <c r="W25" s="8"/>
      <c r="X25" s="9"/>
      <c r="Y25" s="9"/>
      <c r="Z25" s="9"/>
      <c r="AA25" s="8"/>
      <c r="AB25" s="8"/>
      <c r="AC25" s="8"/>
      <c r="AD25" s="9"/>
      <c r="AE25" s="9"/>
      <c r="AF25" s="9"/>
      <c r="AG25" s="8"/>
      <c r="AH25" s="8"/>
      <c r="AI25" s="8"/>
    </row>
    <row r="26" spans="2:35" ht="19.899999999999999" customHeight="1">
      <c r="B26" s="3">
        <v>20</v>
      </c>
      <c r="C26" s="8"/>
      <c r="D26" s="8"/>
      <c r="E26" s="8"/>
      <c r="F26" s="9"/>
      <c r="G26" s="9"/>
      <c r="H26" s="9"/>
      <c r="I26" s="32"/>
      <c r="J26" s="32"/>
      <c r="K26" s="30"/>
      <c r="L26" s="9"/>
      <c r="M26" s="9"/>
      <c r="N26" s="9"/>
      <c r="O26" s="8"/>
      <c r="P26" s="8"/>
      <c r="Q26" s="8"/>
      <c r="R26" s="9"/>
      <c r="S26" s="9"/>
      <c r="T26" s="9"/>
      <c r="U26" s="8"/>
      <c r="V26" s="8"/>
      <c r="W26" s="8"/>
      <c r="X26" s="9"/>
      <c r="Y26" s="9"/>
      <c r="Z26" s="9"/>
      <c r="AA26" s="8"/>
      <c r="AB26" s="8"/>
      <c r="AC26" s="8"/>
      <c r="AD26" s="9"/>
      <c r="AE26" s="9"/>
      <c r="AF26" s="9"/>
      <c r="AG26" s="8"/>
      <c r="AH26" s="8"/>
      <c r="AI26" s="8"/>
    </row>
    <row r="27" spans="2:35" ht="19.899999999999999" customHeight="1">
      <c r="B27" s="3">
        <v>21</v>
      </c>
      <c r="C27" s="8"/>
      <c r="D27" s="8"/>
      <c r="E27" s="8"/>
      <c r="F27" s="9"/>
      <c r="G27" s="9"/>
      <c r="H27" s="9"/>
      <c r="I27" s="31"/>
      <c r="J27" s="31"/>
      <c r="K27" s="30"/>
      <c r="L27" s="9">
        <v>18.621106708595381</v>
      </c>
      <c r="M27" s="9">
        <v>16.487226624737943</v>
      </c>
      <c r="N27" s="9">
        <v>19.370084486373159</v>
      </c>
      <c r="O27" s="8"/>
      <c r="P27" s="8"/>
      <c r="Q27" s="8"/>
      <c r="R27" s="9"/>
      <c r="S27" s="9"/>
      <c r="T27" s="9"/>
      <c r="U27" s="8"/>
      <c r="V27" s="8"/>
      <c r="W27" s="8"/>
      <c r="X27" s="9"/>
      <c r="Y27" s="9"/>
      <c r="Z27" s="9"/>
      <c r="AA27" s="8"/>
      <c r="AB27" s="8"/>
      <c r="AC27" s="8"/>
      <c r="AD27" s="9"/>
      <c r="AE27" s="9"/>
      <c r="AF27" s="9"/>
      <c r="AG27" s="8"/>
      <c r="AH27" s="8"/>
      <c r="AI27" s="8"/>
    </row>
    <row r="28" spans="2:35" ht="19.899999999999999" customHeight="1">
      <c r="B28" s="3">
        <v>22</v>
      </c>
      <c r="C28" s="8"/>
      <c r="D28" s="8"/>
      <c r="E28" s="8"/>
      <c r="F28" s="9"/>
      <c r="G28" s="9"/>
      <c r="H28" s="9"/>
      <c r="I28" s="32"/>
      <c r="J28" s="32"/>
      <c r="K28" s="30"/>
      <c r="L28" s="9"/>
      <c r="M28" s="9"/>
      <c r="N28" s="9"/>
      <c r="O28" s="8"/>
      <c r="P28" s="8"/>
      <c r="Q28" s="8"/>
      <c r="R28" s="9"/>
      <c r="S28" s="9"/>
      <c r="T28" s="9"/>
      <c r="U28" s="14"/>
      <c r="V28" s="14"/>
      <c r="W28" s="14"/>
      <c r="X28" s="9"/>
      <c r="Y28" s="9"/>
      <c r="Z28" s="9"/>
      <c r="AA28" s="8"/>
      <c r="AB28" s="8"/>
      <c r="AC28" s="8"/>
      <c r="AD28" s="9"/>
      <c r="AE28" s="9"/>
      <c r="AF28" s="9"/>
      <c r="AG28" s="8"/>
      <c r="AH28" s="8"/>
      <c r="AI28" s="8"/>
    </row>
    <row r="29" spans="2:35" ht="19.899999999999999" customHeight="1">
      <c r="B29" s="3">
        <v>23</v>
      </c>
      <c r="C29" s="8"/>
      <c r="D29" s="8"/>
      <c r="E29" s="8"/>
      <c r="F29" s="9"/>
      <c r="G29" s="9"/>
      <c r="H29" s="9"/>
      <c r="I29" s="31"/>
      <c r="J29" s="31"/>
      <c r="K29" s="30"/>
      <c r="L29" s="9">
        <v>19.718076519916135</v>
      </c>
      <c r="M29" s="9">
        <v>18.012562264150937</v>
      </c>
      <c r="N29" s="9">
        <v>19.854976939203347</v>
      </c>
      <c r="O29" s="8"/>
      <c r="P29" s="8"/>
      <c r="Q29" s="8"/>
      <c r="R29" s="9"/>
      <c r="S29" s="9"/>
      <c r="T29" s="9"/>
      <c r="U29" s="12"/>
      <c r="V29" s="12"/>
      <c r="W29" s="12"/>
      <c r="X29" s="9"/>
      <c r="Y29" s="9"/>
      <c r="Z29" s="9"/>
      <c r="AA29" s="8"/>
      <c r="AB29" s="8"/>
      <c r="AC29" s="8"/>
      <c r="AD29" s="9"/>
      <c r="AE29" s="9"/>
      <c r="AF29" s="9"/>
      <c r="AG29" s="8"/>
      <c r="AH29" s="8"/>
      <c r="AI29" s="8"/>
    </row>
    <row r="30" spans="2:35" ht="19.899999999999999" customHeight="1">
      <c r="B30" s="3">
        <v>24</v>
      </c>
      <c r="C30" s="8"/>
      <c r="D30" s="8"/>
      <c r="E30" s="8"/>
      <c r="F30" s="9"/>
      <c r="G30" s="9"/>
      <c r="H30" s="9"/>
      <c r="I30" s="32"/>
      <c r="J30" s="32"/>
      <c r="K30" s="30"/>
      <c r="L30" s="9"/>
      <c r="M30" s="9"/>
      <c r="N30" s="9"/>
      <c r="O30" s="8"/>
      <c r="P30" s="8"/>
      <c r="Q30" s="8"/>
      <c r="R30" s="9"/>
      <c r="S30" s="9"/>
      <c r="T30" s="9"/>
      <c r="U30" s="12"/>
      <c r="V30" s="12"/>
      <c r="W30" s="12"/>
      <c r="X30" s="9"/>
      <c r="Y30" s="9"/>
      <c r="Z30" s="9"/>
      <c r="AA30" s="8"/>
      <c r="AB30" s="8"/>
      <c r="AC30" s="8"/>
      <c r="AD30" s="9"/>
      <c r="AE30" s="9"/>
      <c r="AF30" s="9"/>
      <c r="AG30" s="8"/>
      <c r="AH30" s="8"/>
      <c r="AI30" s="8"/>
    </row>
    <row r="31" spans="2:35" ht="19.899999999999999" customHeight="1">
      <c r="B31" s="3">
        <v>25</v>
      </c>
      <c r="C31" s="8"/>
      <c r="D31" s="8"/>
      <c r="E31" s="8"/>
      <c r="F31" s="9"/>
      <c r="G31" s="9"/>
      <c r="H31" s="9"/>
      <c r="I31" s="31"/>
      <c r="J31" s="31"/>
      <c r="K31" s="30"/>
      <c r="L31" s="9">
        <v>20.115529350104815</v>
      </c>
      <c r="M31" s="9">
        <v>19.032691194968546</v>
      </c>
      <c r="N31" s="9">
        <v>20.064302096436052</v>
      </c>
      <c r="O31" s="8"/>
      <c r="P31" s="8"/>
      <c r="Q31" s="8"/>
      <c r="R31" s="9"/>
      <c r="S31" s="9"/>
      <c r="T31" s="9"/>
      <c r="U31" s="8"/>
      <c r="V31" s="8"/>
      <c r="W31" s="8"/>
      <c r="X31" s="9"/>
      <c r="Y31" s="9"/>
      <c r="Z31" s="9"/>
      <c r="AA31" s="8"/>
      <c r="AB31" s="8"/>
      <c r="AC31" s="8"/>
      <c r="AD31" s="9"/>
      <c r="AE31" s="9"/>
      <c r="AF31" s="9"/>
      <c r="AG31" s="8"/>
      <c r="AH31" s="8"/>
      <c r="AI31" s="8"/>
    </row>
    <row r="32" spans="2:35" ht="19.899999999999999" customHeight="1">
      <c r="B32" s="3">
        <v>26</v>
      </c>
      <c r="C32" s="8"/>
      <c r="D32" s="8"/>
      <c r="E32" s="8"/>
      <c r="F32" s="9"/>
      <c r="G32" s="9"/>
      <c r="H32" s="9"/>
      <c r="I32" s="32"/>
      <c r="J32" s="32"/>
      <c r="K32" s="30"/>
      <c r="L32" s="9"/>
      <c r="M32" s="9"/>
      <c r="N32" s="9"/>
      <c r="O32" s="8"/>
      <c r="P32" s="8"/>
      <c r="Q32" s="8"/>
      <c r="R32" s="9"/>
      <c r="S32" s="9"/>
      <c r="T32" s="9"/>
      <c r="U32" s="8"/>
      <c r="V32" s="8"/>
      <c r="W32" s="8"/>
      <c r="X32" s="9"/>
      <c r="Y32" s="9"/>
      <c r="Z32" s="9"/>
      <c r="AA32" s="8"/>
      <c r="AB32" s="8"/>
      <c r="AC32" s="8"/>
      <c r="AD32" s="9"/>
      <c r="AE32" s="9"/>
      <c r="AF32" s="9"/>
      <c r="AG32" s="8"/>
      <c r="AH32" s="8"/>
      <c r="AI32" s="8"/>
    </row>
    <row r="33" spans="2:35" ht="19.899999999999999" customHeight="1">
      <c r="B33" s="3">
        <v>27</v>
      </c>
      <c r="C33" s="8"/>
      <c r="D33" s="8"/>
      <c r="E33" s="8"/>
      <c r="F33" s="9"/>
      <c r="G33" s="9"/>
      <c r="H33" s="9"/>
      <c r="I33" s="31"/>
      <c r="J33" s="31"/>
      <c r="K33" s="30"/>
      <c r="L33" s="9">
        <v>20.208268343815508</v>
      </c>
      <c r="M33" s="9">
        <v>19.645651781970642</v>
      </c>
      <c r="N33" s="9">
        <v>20.157924318658274</v>
      </c>
      <c r="O33" s="8"/>
      <c r="P33" s="8"/>
      <c r="Q33" s="8"/>
      <c r="R33" s="9"/>
      <c r="S33" s="9"/>
      <c r="T33" s="9"/>
      <c r="U33" s="8"/>
      <c r="V33" s="8"/>
      <c r="W33" s="8"/>
      <c r="X33" s="9"/>
      <c r="Y33" s="9"/>
      <c r="Z33" s="9"/>
      <c r="AA33" s="8"/>
      <c r="AB33" s="8"/>
      <c r="AC33" s="8"/>
      <c r="AD33" s="9"/>
      <c r="AE33" s="9"/>
      <c r="AF33" s="9"/>
      <c r="AG33" s="8"/>
      <c r="AH33" s="8"/>
      <c r="AI33" s="8"/>
    </row>
    <row r="34" spans="2:35" ht="19.899999999999999" customHeight="1">
      <c r="B34" s="3">
        <v>28</v>
      </c>
      <c r="C34" s="8"/>
      <c r="D34" s="8"/>
      <c r="E34" s="8"/>
      <c r="F34" s="9"/>
      <c r="G34" s="9"/>
      <c r="H34" s="9"/>
      <c r="I34" s="8"/>
      <c r="J34" s="8"/>
      <c r="K34" s="30"/>
      <c r="L34" s="9"/>
      <c r="M34" s="9"/>
      <c r="N34" s="9"/>
      <c r="O34" s="8"/>
      <c r="P34" s="8"/>
      <c r="Q34" s="8"/>
      <c r="R34" s="9"/>
      <c r="S34" s="9"/>
      <c r="T34" s="9"/>
      <c r="U34" s="8"/>
      <c r="V34" s="8"/>
      <c r="W34" s="8"/>
      <c r="X34" s="9"/>
      <c r="Y34" s="9"/>
      <c r="Z34" s="9"/>
      <c r="AA34" s="8"/>
      <c r="AB34" s="8"/>
      <c r="AC34" s="8"/>
      <c r="AD34" s="9"/>
      <c r="AE34" s="9"/>
      <c r="AF34" s="9"/>
      <c r="AG34" s="8"/>
      <c r="AH34" s="8"/>
      <c r="AI34" s="8"/>
    </row>
    <row r="35" spans="2:35" s="6" customFormat="1" ht="30" customHeight="1">
      <c r="B35" s="5" t="s">
        <v>4</v>
      </c>
      <c r="C35" s="21"/>
      <c r="D35" s="10"/>
      <c r="E35" s="10"/>
      <c r="F35" s="22"/>
      <c r="G35" s="16"/>
      <c r="H35" s="16"/>
      <c r="I35" s="21"/>
      <c r="J35" s="21"/>
      <c r="K35" s="14"/>
      <c r="L35" s="22">
        <f>$B23+($C$3-L23)*($B25-$B23)/(L25-L23)</f>
        <v>17.311774039987309</v>
      </c>
      <c r="M35" s="16">
        <f>$B23+($C$3-M23)*($B25-$B23)/(M25-M23)</f>
        <v>18.597710259797449</v>
      </c>
      <c r="N35" s="16">
        <f>$B21+($C$3-N21)*($B23-$B21)/(N23-N21)</f>
        <v>15.340431266846364</v>
      </c>
      <c r="O35" s="14"/>
      <c r="P35" s="14"/>
      <c r="Q35" s="14"/>
      <c r="R35" s="22"/>
      <c r="S35" s="16"/>
      <c r="T35" s="16"/>
      <c r="U35" s="23"/>
      <c r="V35" s="23"/>
      <c r="W35" s="23"/>
      <c r="X35" s="22"/>
      <c r="Y35" s="16"/>
      <c r="Z35" s="16"/>
      <c r="AA35" s="15"/>
      <c r="AB35" s="14"/>
      <c r="AC35" s="14"/>
      <c r="AD35" s="22"/>
      <c r="AE35" s="16"/>
      <c r="AF35" s="16"/>
      <c r="AG35" s="15"/>
      <c r="AH35" s="14"/>
      <c r="AI35" s="14"/>
    </row>
    <row r="36" spans="2:35" s="6" customFormat="1" ht="30" customHeight="1">
      <c r="B36" s="5" t="s">
        <v>5</v>
      </c>
      <c r="C36" s="10"/>
      <c r="D36" s="10"/>
      <c r="E36" s="10"/>
      <c r="F36" s="16"/>
      <c r="G36" s="16"/>
      <c r="H36" s="16"/>
      <c r="I36" s="14"/>
      <c r="J36" s="14"/>
      <c r="K36" s="14"/>
      <c r="L36" s="16">
        <f>$B23+($D$3-L23)*($B25-$B23)/(L25-L23)</f>
        <v>18.765026975563316</v>
      </c>
      <c r="M36" s="16">
        <f>$B25+($D$3-M25)*($B27-$B25)/(M27-M25)</f>
        <v>20.679157123224922</v>
      </c>
      <c r="N36" s="16">
        <f>$B21+($D$3-N21)*($B23-$B21)/(N23-N21)</f>
        <v>16.883288409703511</v>
      </c>
      <c r="O36" s="14"/>
      <c r="P36" s="14"/>
      <c r="Q36" s="14"/>
      <c r="R36" s="16"/>
      <c r="S36" s="16"/>
      <c r="T36" s="16"/>
      <c r="U36" s="23"/>
      <c r="V36" s="23"/>
      <c r="W36" s="23"/>
      <c r="X36" s="16"/>
      <c r="Y36" s="16"/>
      <c r="Z36" s="16"/>
      <c r="AA36" s="14"/>
      <c r="AB36" s="14"/>
      <c r="AC36" s="14"/>
      <c r="AD36" s="16"/>
      <c r="AE36" s="16"/>
      <c r="AF36" s="16"/>
      <c r="AG36" s="14"/>
      <c r="AH36" s="14"/>
      <c r="AI36" s="14"/>
    </row>
    <row r="37" spans="2:35" s="6" customFormat="1" ht="30" customHeight="1">
      <c r="B37" s="5" t="s">
        <v>6</v>
      </c>
      <c r="C37" s="10"/>
      <c r="D37" s="10"/>
      <c r="E37" s="10"/>
      <c r="F37" s="16"/>
      <c r="G37" s="16"/>
      <c r="H37" s="16"/>
      <c r="I37" s="14"/>
      <c r="J37" s="14"/>
      <c r="K37" s="14"/>
      <c r="L37" s="16">
        <f>$B25+($E$3-L25)*($B27-$B25)/(L27-L25)</f>
        <v>19.646577629382307</v>
      </c>
      <c r="M37" s="16">
        <f>$B27+($E$3-M27)*($B29-$B27)/(M29-M27)</f>
        <v>21.920208453966421</v>
      </c>
      <c r="N37" s="16">
        <f>$B23+($E$3-N23)*($B25-$B23)/(N25-N23)</f>
        <v>17.890151168117278</v>
      </c>
      <c r="O37" s="14"/>
      <c r="P37" s="14"/>
      <c r="Q37" s="14"/>
      <c r="R37" s="16"/>
      <c r="S37" s="16"/>
      <c r="T37" s="16"/>
      <c r="U37" s="14"/>
      <c r="V37" s="14"/>
      <c r="W37" s="14"/>
      <c r="X37" s="16"/>
      <c r="Y37" s="16"/>
      <c r="Z37" s="16"/>
      <c r="AA37" s="14"/>
      <c r="AB37" s="14"/>
      <c r="AC37" s="14"/>
      <c r="AD37" s="16"/>
      <c r="AE37" s="16"/>
      <c r="AF37" s="16"/>
      <c r="AG37" s="14"/>
      <c r="AH37" s="14"/>
      <c r="AI37" s="14"/>
    </row>
    <row r="38" spans="2:35" s="6" customFormat="1" ht="19.899999999999999" customHeight="1">
      <c r="B38" s="5" t="s">
        <v>9</v>
      </c>
      <c r="C38" s="10"/>
      <c r="D38" s="10"/>
      <c r="E38" s="10"/>
      <c r="F38" s="16"/>
      <c r="G38" s="16"/>
      <c r="H38" s="16"/>
      <c r="I38" s="14"/>
      <c r="J38" s="14"/>
      <c r="K38" s="14"/>
      <c r="L38" s="22">
        <f>M35-L35</f>
        <v>1.2859362198101394</v>
      </c>
      <c r="M38" s="16"/>
      <c r="N38" s="16">
        <f>M35-N35</f>
        <v>3.2572789929510844</v>
      </c>
      <c r="O38" s="14"/>
      <c r="P38" s="14"/>
      <c r="Q38" s="14"/>
      <c r="R38" s="16"/>
      <c r="S38" s="16"/>
      <c r="T38" s="16"/>
      <c r="U38" s="14"/>
      <c r="V38" s="14"/>
      <c r="W38" s="14"/>
      <c r="X38" s="16"/>
      <c r="Y38" s="16"/>
      <c r="Z38" s="16"/>
      <c r="AA38" s="14"/>
      <c r="AB38" s="14"/>
      <c r="AC38" s="14"/>
      <c r="AD38" s="16"/>
      <c r="AE38" s="16"/>
      <c r="AF38" s="16"/>
      <c r="AG38" s="14"/>
      <c r="AH38" s="14"/>
      <c r="AI38" s="14"/>
    </row>
    <row r="39" spans="2:35" s="6" customFormat="1" ht="19.899999999999999" customHeight="1">
      <c r="B39" s="5" t="s">
        <v>10</v>
      </c>
      <c r="C39" s="10"/>
      <c r="D39" s="10"/>
      <c r="E39" s="10"/>
      <c r="F39" s="16"/>
      <c r="G39" s="16"/>
      <c r="H39" s="16"/>
      <c r="I39" s="14"/>
      <c r="J39" s="14"/>
      <c r="K39" s="14"/>
      <c r="L39" s="22">
        <f t="shared" ref="L39:L40" si="0">M36-L36</f>
        <v>1.9141301476616057</v>
      </c>
      <c r="M39" s="16"/>
      <c r="N39" s="16">
        <f t="shared" ref="N39:N40" si="1">M36-N36</f>
        <v>3.7958687135214113</v>
      </c>
      <c r="O39" s="14"/>
      <c r="P39" s="14"/>
      <c r="Q39" s="14"/>
      <c r="R39" s="16"/>
      <c r="S39" s="16"/>
      <c r="T39" s="16"/>
      <c r="U39" s="14"/>
      <c r="V39" s="14"/>
      <c r="W39" s="14"/>
      <c r="X39" s="16"/>
      <c r="Y39" s="16"/>
      <c r="Z39" s="16"/>
      <c r="AA39" s="14"/>
      <c r="AB39" s="14"/>
      <c r="AC39" s="14"/>
      <c r="AD39" s="16"/>
      <c r="AE39" s="16"/>
      <c r="AF39" s="16"/>
      <c r="AG39" s="14"/>
      <c r="AH39" s="14"/>
      <c r="AI39" s="14"/>
    </row>
    <row r="40" spans="2:35" s="6" customFormat="1" ht="19.899999999999999" customHeight="1">
      <c r="B40" s="5" t="s">
        <v>11</v>
      </c>
      <c r="C40" s="10"/>
      <c r="D40" s="10"/>
      <c r="E40" s="10"/>
      <c r="F40" s="16"/>
      <c r="G40" s="16"/>
      <c r="H40" s="16"/>
      <c r="I40" s="14"/>
      <c r="J40" s="14"/>
      <c r="K40" s="14"/>
      <c r="L40" s="22">
        <f t="shared" si="0"/>
        <v>2.2736308245841137</v>
      </c>
      <c r="M40" s="16"/>
      <c r="N40" s="16">
        <f t="shared" si="1"/>
        <v>4.0300572858491428</v>
      </c>
      <c r="O40" s="14"/>
      <c r="P40" s="14"/>
      <c r="Q40" s="14"/>
      <c r="R40" s="16"/>
      <c r="S40" s="16"/>
      <c r="T40" s="16"/>
      <c r="U40" s="23"/>
      <c r="V40" s="23"/>
      <c r="W40" s="23"/>
      <c r="X40" s="16"/>
      <c r="Y40" s="16"/>
      <c r="Z40" s="16"/>
      <c r="AA40" s="14"/>
      <c r="AB40" s="14"/>
      <c r="AC40" s="14"/>
      <c r="AD40" s="16"/>
      <c r="AE40" s="16"/>
      <c r="AF40" s="16"/>
      <c r="AG40" s="14"/>
      <c r="AH40" s="14"/>
      <c r="AI40" s="14"/>
    </row>
    <row r="41" spans="2:35" ht="33.4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AG6:AI6"/>
    <mergeCell ref="I6:K6"/>
    <mergeCell ref="L6:N6"/>
    <mergeCell ref="O6:Q6"/>
    <mergeCell ref="B5:B6"/>
    <mergeCell ref="C5:AI5"/>
    <mergeCell ref="C6:E6"/>
    <mergeCell ref="F6:H6"/>
    <mergeCell ref="R6:T6"/>
    <mergeCell ref="U6:W6"/>
    <mergeCell ref="X6:Z6"/>
    <mergeCell ref="AA6:AC6"/>
    <mergeCell ref="AD6:AF6"/>
  </mergeCells>
  <phoneticPr fontId="10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62"/>
  <sheetViews>
    <sheetView tabSelected="1" topLeftCell="A19" zoomScale="85" zoomScaleNormal="85" zoomScalePageLayoutView="90" workbookViewId="0">
      <selection activeCell="N11" sqref="N11:N33"/>
    </sheetView>
  </sheetViews>
  <sheetFormatPr defaultColWidth="6.5" defaultRowHeight="13.5"/>
  <cols>
    <col min="1" max="1" width="6.5" style="1"/>
    <col min="2" max="2" width="14.125" style="1" customWidth="1"/>
    <col min="3" max="23" width="6.5" style="1"/>
    <col min="24" max="24" width="8.5" style="1" customWidth="1"/>
    <col min="25" max="25" width="9.125" style="1" customWidth="1"/>
    <col min="26" max="16384" width="6.5" style="1"/>
  </cols>
  <sheetData>
    <row r="2" spans="2:37" s="2" customFormat="1" ht="17.649999999999999" customHeight="1">
      <c r="B2" s="2" t="s">
        <v>8</v>
      </c>
      <c r="C2" s="4">
        <v>0.7</v>
      </c>
      <c r="D2" s="4">
        <v>0.8</v>
      </c>
      <c r="E2" s="4">
        <v>0.85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2:37" s="2" customFormat="1" ht="17.649999999999999" customHeight="1">
      <c r="B3" s="7">
        <v>20.2224</v>
      </c>
      <c r="C3" s="7">
        <f>B3*0.7</f>
        <v>14.155679999999998</v>
      </c>
      <c r="D3" s="7">
        <f>B3*0.8</f>
        <v>16.17792</v>
      </c>
      <c r="E3" s="7">
        <f>B3*0.85</f>
        <v>17.189039999999999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2:37" s="2" customFormat="1" ht="17.649999999999999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2:37" s="2" customFormat="1" ht="18.399999999999999" customHeight="1">
      <c r="B5" s="54" t="s">
        <v>15</v>
      </c>
      <c r="C5" s="55" t="s">
        <v>7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</row>
    <row r="6" spans="2:37" ht="139.9" customHeight="1">
      <c r="B6" s="50"/>
      <c r="C6" s="37"/>
      <c r="D6" s="38"/>
      <c r="E6" s="39"/>
      <c r="F6" s="40"/>
      <c r="G6" s="41"/>
      <c r="H6" s="42"/>
      <c r="I6" s="43"/>
      <c r="J6" s="44"/>
      <c r="K6" s="45"/>
      <c r="L6" s="46" t="s">
        <v>16</v>
      </c>
      <c r="M6" s="47"/>
      <c r="N6" s="48"/>
      <c r="O6" s="43"/>
      <c r="P6" s="44"/>
      <c r="Q6" s="45"/>
      <c r="R6" s="40"/>
      <c r="S6" s="41"/>
      <c r="T6" s="42"/>
      <c r="U6" s="43"/>
      <c r="V6" s="44"/>
      <c r="W6" s="45"/>
      <c r="X6" s="40"/>
      <c r="Y6" s="41"/>
      <c r="Z6" s="42"/>
      <c r="AA6" s="43"/>
      <c r="AB6" s="44"/>
      <c r="AC6" s="45"/>
      <c r="AD6" s="40"/>
      <c r="AE6" s="41"/>
      <c r="AF6" s="42"/>
      <c r="AG6" s="43"/>
      <c r="AH6" s="44"/>
      <c r="AI6" s="45"/>
    </row>
    <row r="7" spans="2:37" ht="19.899999999999999" customHeight="1">
      <c r="B7" s="3" t="s">
        <v>0</v>
      </c>
      <c r="C7" s="26" t="s">
        <v>2</v>
      </c>
      <c r="D7" s="26" t="s">
        <v>1</v>
      </c>
      <c r="E7" s="26" t="s">
        <v>3</v>
      </c>
      <c r="F7" s="27" t="s">
        <v>2</v>
      </c>
      <c r="G7" s="27" t="s">
        <v>1</v>
      </c>
      <c r="H7" s="27" t="s">
        <v>3</v>
      </c>
      <c r="I7" s="28" t="s">
        <v>2</v>
      </c>
      <c r="J7" s="28" t="s">
        <v>1</v>
      </c>
      <c r="K7" s="28" t="s">
        <v>3</v>
      </c>
      <c r="L7" s="28" t="s">
        <v>2</v>
      </c>
      <c r="M7" s="28" t="s">
        <v>1</v>
      </c>
      <c r="N7" s="28" t="s">
        <v>3</v>
      </c>
      <c r="O7" s="28" t="s">
        <v>2</v>
      </c>
      <c r="P7" s="28" t="s">
        <v>1</v>
      </c>
      <c r="Q7" s="28" t="s">
        <v>3</v>
      </c>
      <c r="R7" s="27" t="s">
        <v>2</v>
      </c>
      <c r="S7" s="27" t="s">
        <v>1</v>
      </c>
      <c r="T7" s="27" t="s">
        <v>3</v>
      </c>
      <c r="U7" s="28" t="s">
        <v>2</v>
      </c>
      <c r="V7" s="28" t="s">
        <v>1</v>
      </c>
      <c r="W7" s="28" t="s">
        <v>3</v>
      </c>
      <c r="X7" s="27" t="s">
        <v>2</v>
      </c>
      <c r="Y7" s="27" t="s">
        <v>1</v>
      </c>
      <c r="Z7" s="27" t="s">
        <v>3</v>
      </c>
      <c r="AA7" s="28" t="s">
        <v>2</v>
      </c>
      <c r="AB7" s="28" t="s">
        <v>1</v>
      </c>
      <c r="AC7" s="28" t="s">
        <v>3</v>
      </c>
      <c r="AD7" s="27" t="s">
        <v>2</v>
      </c>
      <c r="AE7" s="27" t="s">
        <v>1</v>
      </c>
      <c r="AF7" s="27" t="s">
        <v>3</v>
      </c>
      <c r="AG7" s="25" t="s">
        <v>2</v>
      </c>
      <c r="AH7" s="25" t="s">
        <v>1</v>
      </c>
      <c r="AI7" s="25" t="s">
        <v>3</v>
      </c>
    </row>
    <row r="8" spans="2:37" ht="19.899999999999999" customHeight="1">
      <c r="B8" s="3">
        <v>2</v>
      </c>
      <c r="C8" s="19"/>
      <c r="D8" s="19"/>
      <c r="E8" s="19"/>
      <c r="F8" s="11"/>
      <c r="G8" s="11"/>
      <c r="H8" s="11"/>
      <c r="I8" s="12"/>
      <c r="J8" s="12"/>
      <c r="K8" s="12"/>
      <c r="L8" s="11"/>
      <c r="M8" s="11"/>
      <c r="N8" s="11"/>
      <c r="O8" s="12"/>
      <c r="P8" s="12"/>
      <c r="Q8" s="12"/>
      <c r="R8" s="11"/>
      <c r="S8" s="11"/>
      <c r="T8" s="11"/>
      <c r="U8" s="12"/>
      <c r="V8" s="12"/>
      <c r="W8" s="12"/>
      <c r="X8" s="11"/>
      <c r="Y8" s="11"/>
      <c r="Z8" s="11"/>
      <c r="AA8" s="12"/>
      <c r="AB8" s="12"/>
      <c r="AC8" s="12"/>
      <c r="AD8" s="11"/>
      <c r="AE8" s="11"/>
      <c r="AF8" s="11"/>
      <c r="AG8" s="12"/>
      <c r="AH8" s="12"/>
      <c r="AI8" s="12"/>
    </row>
    <row r="9" spans="2:37" ht="19.899999999999999" customHeight="1">
      <c r="B9" s="3">
        <v>3</v>
      </c>
      <c r="C9" s="19"/>
      <c r="D9" s="19"/>
      <c r="E9" s="19"/>
      <c r="F9" s="11"/>
      <c r="G9" s="11"/>
      <c r="H9" s="11"/>
      <c r="I9" s="12"/>
      <c r="J9" s="12"/>
      <c r="K9" s="12"/>
      <c r="L9" s="11"/>
      <c r="M9" s="11"/>
      <c r="N9" s="11"/>
      <c r="O9" s="12"/>
      <c r="P9" s="12"/>
      <c r="Q9" s="12"/>
      <c r="R9" s="11"/>
      <c r="S9" s="11"/>
      <c r="T9" s="11"/>
      <c r="U9" s="12"/>
      <c r="V9" s="12"/>
      <c r="W9" s="12"/>
      <c r="X9" s="11"/>
      <c r="Y9" s="11"/>
      <c r="Z9" s="11"/>
      <c r="AA9" s="12"/>
      <c r="AB9" s="12"/>
      <c r="AC9" s="12"/>
      <c r="AD9" s="11"/>
      <c r="AE9" s="11"/>
      <c r="AF9" s="11"/>
      <c r="AG9" s="12"/>
      <c r="AH9" s="12"/>
      <c r="AI9" s="12"/>
    </row>
    <row r="10" spans="2:37" ht="19.899999999999999" customHeight="1">
      <c r="B10" s="3">
        <v>4</v>
      </c>
      <c r="C10" s="8"/>
      <c r="D10" s="8"/>
      <c r="E10" s="8"/>
      <c r="F10" s="9"/>
      <c r="G10" s="9"/>
      <c r="H10" s="9"/>
      <c r="I10" s="31"/>
      <c r="J10" s="31"/>
      <c r="K10" s="30"/>
      <c r="L10" s="9"/>
      <c r="M10" s="9"/>
      <c r="N10" s="9"/>
      <c r="O10" s="8"/>
      <c r="P10" s="8"/>
      <c r="Q10" s="8"/>
      <c r="R10" s="9"/>
      <c r="S10" s="9"/>
      <c r="T10" s="9"/>
      <c r="U10" s="8"/>
      <c r="V10" s="8"/>
      <c r="W10" s="8"/>
      <c r="X10" s="9"/>
      <c r="Y10" s="9"/>
      <c r="Z10" s="9"/>
      <c r="AA10" s="8"/>
      <c r="AB10" s="8"/>
      <c r="AC10" s="8"/>
      <c r="AD10" s="9"/>
      <c r="AE10" s="9"/>
      <c r="AF10" s="9"/>
      <c r="AG10" s="8"/>
      <c r="AH10" s="8"/>
      <c r="AI10" s="8"/>
    </row>
    <row r="11" spans="2:37" ht="19.899999999999999" customHeight="1">
      <c r="B11" s="3">
        <v>5</v>
      </c>
      <c r="C11" s="8"/>
      <c r="D11" s="8"/>
      <c r="E11" s="8"/>
      <c r="F11" s="9"/>
      <c r="G11" s="9"/>
      <c r="H11" s="9"/>
      <c r="I11" s="8"/>
      <c r="J11" s="8"/>
      <c r="K11" s="30"/>
      <c r="L11" s="9">
        <v>2.4067976939203346</v>
      </c>
      <c r="M11" s="9">
        <v>3.7572540880503129</v>
      </c>
      <c r="N11" s="9">
        <v>4.4947498951781961</v>
      </c>
      <c r="O11" s="8"/>
      <c r="P11" s="8"/>
      <c r="Q11" s="8"/>
      <c r="R11" s="9"/>
      <c r="S11" s="9"/>
      <c r="T11" s="9"/>
      <c r="U11" s="8"/>
      <c r="V11" s="8"/>
      <c r="W11" s="8"/>
      <c r="X11" s="9"/>
      <c r="Y11" s="9"/>
      <c r="Z11" s="9"/>
      <c r="AA11" s="8"/>
      <c r="AB11" s="8"/>
      <c r="AC11" s="8"/>
      <c r="AD11" s="9"/>
      <c r="AE11" s="9"/>
      <c r="AF11" s="9"/>
      <c r="AG11" s="8"/>
      <c r="AH11" s="8"/>
      <c r="AI11" s="8"/>
    </row>
    <row r="12" spans="2:37" ht="19.899999999999999" customHeight="1">
      <c r="B12" s="3">
        <v>6</v>
      </c>
      <c r="C12" s="8"/>
      <c r="D12" s="8"/>
      <c r="E12" s="8"/>
      <c r="F12" s="9"/>
      <c r="G12" s="9"/>
      <c r="H12" s="9"/>
      <c r="I12" s="31"/>
      <c r="J12" s="31"/>
      <c r="K12" s="30"/>
      <c r="L12" s="9"/>
      <c r="M12" s="9"/>
      <c r="N12" s="9"/>
      <c r="O12" s="8"/>
      <c r="P12" s="8"/>
      <c r="Q12" s="8"/>
      <c r="R12" s="9"/>
      <c r="S12" s="9"/>
      <c r="T12" s="9"/>
      <c r="U12" s="8"/>
      <c r="V12" s="8"/>
      <c r="W12" s="8"/>
      <c r="X12" s="9"/>
      <c r="Y12" s="9"/>
      <c r="Z12" s="9"/>
      <c r="AA12" s="8"/>
      <c r="AB12" s="8"/>
      <c r="AC12" s="8"/>
      <c r="AD12" s="9"/>
      <c r="AE12" s="9"/>
      <c r="AF12" s="9"/>
      <c r="AG12" s="8"/>
      <c r="AH12" s="8"/>
      <c r="AI12" s="8"/>
    </row>
    <row r="13" spans="2:37" ht="19.899999999999999" customHeight="1">
      <c r="B13" s="3">
        <v>7</v>
      </c>
      <c r="C13" s="8"/>
      <c r="D13" s="8"/>
      <c r="E13" s="8"/>
      <c r="F13" s="9"/>
      <c r="G13" s="9"/>
      <c r="H13" s="9"/>
      <c r="I13" s="8"/>
      <c r="J13" s="8"/>
      <c r="K13" s="30"/>
      <c r="L13" s="9">
        <v>4.3569662473794537</v>
      </c>
      <c r="M13" s="9">
        <v>5.3753287211740028</v>
      </c>
      <c r="N13" s="9">
        <v>6.4511010482180273</v>
      </c>
      <c r="O13" s="8"/>
      <c r="P13" s="8"/>
      <c r="Q13" s="8"/>
      <c r="R13" s="9"/>
      <c r="S13" s="9"/>
      <c r="T13" s="9"/>
      <c r="U13" s="8"/>
      <c r="V13" s="8"/>
      <c r="W13" s="8"/>
      <c r="X13" s="9"/>
      <c r="Y13" s="9"/>
      <c r="Z13" s="9"/>
      <c r="AA13" s="8"/>
      <c r="AB13" s="8"/>
      <c r="AC13" s="8"/>
      <c r="AD13" s="9"/>
      <c r="AE13" s="9"/>
      <c r="AF13" s="9"/>
      <c r="AG13" s="8"/>
      <c r="AH13" s="8"/>
      <c r="AI13" s="8"/>
    </row>
    <row r="14" spans="2:37" ht="19.899999999999999" customHeight="1">
      <c r="B14" s="3">
        <v>8</v>
      </c>
      <c r="C14" s="8"/>
      <c r="D14" s="8"/>
      <c r="E14" s="8"/>
      <c r="F14" s="9"/>
      <c r="G14" s="9"/>
      <c r="H14" s="9"/>
      <c r="I14" s="31"/>
      <c r="J14" s="31"/>
      <c r="K14" s="30"/>
      <c r="L14" s="9"/>
      <c r="M14" s="9"/>
      <c r="N14" s="9"/>
      <c r="O14" s="8"/>
      <c r="P14" s="8"/>
      <c r="Q14" s="8"/>
      <c r="R14" s="9"/>
      <c r="S14" s="9"/>
      <c r="T14" s="9"/>
      <c r="U14" s="8"/>
      <c r="V14" s="8"/>
      <c r="W14" s="8"/>
      <c r="X14" s="9"/>
      <c r="Y14" s="9"/>
      <c r="Z14" s="9"/>
      <c r="AA14" s="8"/>
      <c r="AB14" s="8"/>
      <c r="AC14" s="8"/>
      <c r="AD14" s="9"/>
      <c r="AE14" s="9"/>
      <c r="AF14" s="9"/>
      <c r="AG14" s="8"/>
      <c r="AH14" s="8"/>
      <c r="AI14" s="8"/>
    </row>
    <row r="15" spans="2:37" ht="19.899999999999999" customHeight="1">
      <c r="B15" s="3">
        <v>9</v>
      </c>
      <c r="C15" s="8"/>
      <c r="D15" s="8"/>
      <c r="E15" s="8"/>
      <c r="F15" s="9"/>
      <c r="G15" s="9"/>
      <c r="H15" s="9"/>
      <c r="I15" s="8"/>
      <c r="J15" s="8"/>
      <c r="K15" s="30"/>
      <c r="L15" s="9">
        <v>6.1066419287211717</v>
      </c>
      <c r="M15" s="9">
        <v>6.7204857442347992</v>
      </c>
      <c r="N15" s="9">
        <v>7.9472901467505208</v>
      </c>
      <c r="O15" s="8"/>
      <c r="P15" s="8"/>
      <c r="Q15" s="8"/>
      <c r="R15" s="9"/>
      <c r="S15" s="9"/>
      <c r="T15" s="9"/>
      <c r="U15" s="8"/>
      <c r="V15" s="8"/>
      <c r="W15" s="8"/>
      <c r="X15" s="9"/>
      <c r="Y15" s="9"/>
      <c r="Z15" s="9"/>
      <c r="AA15" s="8"/>
      <c r="AB15" s="8"/>
      <c r="AC15" s="8"/>
      <c r="AD15" s="9"/>
      <c r="AE15" s="9"/>
      <c r="AF15" s="9"/>
      <c r="AG15" s="8"/>
      <c r="AH15" s="8"/>
      <c r="AI15" s="8"/>
    </row>
    <row r="16" spans="2:37" ht="19.899999999999999" customHeight="1">
      <c r="B16" s="3">
        <v>10</v>
      </c>
      <c r="C16" s="8"/>
      <c r="D16" s="8"/>
      <c r="E16" s="8"/>
      <c r="F16" s="9"/>
      <c r="G16" s="9"/>
      <c r="H16" s="9"/>
      <c r="I16" s="31"/>
      <c r="J16" s="31"/>
      <c r="K16" s="30"/>
      <c r="L16" s="9"/>
      <c r="M16" s="9"/>
      <c r="N16" s="9"/>
      <c r="O16" s="8"/>
      <c r="P16" s="8"/>
      <c r="Q16" s="8"/>
      <c r="R16" s="9"/>
      <c r="S16" s="9"/>
      <c r="T16" s="9"/>
      <c r="U16" s="8"/>
      <c r="V16" s="8"/>
      <c r="W16" s="8"/>
      <c r="X16" s="9"/>
      <c r="Y16" s="9"/>
      <c r="Z16" s="9"/>
      <c r="AA16" s="8"/>
      <c r="AB16" s="8"/>
      <c r="AC16" s="8"/>
      <c r="AD16" s="9"/>
      <c r="AE16" s="9"/>
      <c r="AF16" s="9"/>
      <c r="AG16" s="8"/>
      <c r="AH16" s="8"/>
      <c r="AI16" s="8"/>
    </row>
    <row r="17" spans="2:35" ht="19.899999999999999" customHeight="1">
      <c r="B17" s="3">
        <v>11</v>
      </c>
      <c r="C17" s="8"/>
      <c r="D17" s="8"/>
      <c r="E17" s="8"/>
      <c r="F17" s="9"/>
      <c r="G17" s="9"/>
      <c r="H17" s="9"/>
      <c r="I17" s="8"/>
      <c r="J17" s="8"/>
      <c r="K17" s="30"/>
      <c r="L17" s="9">
        <v>7.6575911949685507</v>
      </c>
      <c r="M17" s="9">
        <v>8.0011670859538757</v>
      </c>
      <c r="N17" s="9">
        <v>9.6616366876310238</v>
      </c>
      <c r="O17" s="8"/>
      <c r="P17" s="8"/>
      <c r="Q17" s="8"/>
      <c r="R17" s="9"/>
      <c r="S17" s="9"/>
      <c r="T17" s="9"/>
      <c r="U17" s="8"/>
      <c r="V17" s="8"/>
      <c r="W17" s="8"/>
      <c r="X17" s="9"/>
      <c r="Y17" s="9"/>
      <c r="Z17" s="9"/>
      <c r="AA17" s="8"/>
      <c r="AB17" s="8"/>
      <c r="AC17" s="8"/>
      <c r="AD17" s="9"/>
      <c r="AE17" s="9"/>
      <c r="AF17" s="9"/>
      <c r="AG17" s="8"/>
      <c r="AH17" s="8"/>
      <c r="AI17" s="8"/>
    </row>
    <row r="18" spans="2:35" ht="19.899999999999999" customHeight="1">
      <c r="B18" s="3">
        <v>12</v>
      </c>
      <c r="C18" s="8"/>
      <c r="D18" s="8"/>
      <c r="E18" s="8"/>
      <c r="F18" s="9"/>
      <c r="G18" s="9"/>
      <c r="H18" s="9"/>
      <c r="I18" s="31"/>
      <c r="J18" s="31"/>
      <c r="K18" s="30"/>
      <c r="L18" s="9"/>
      <c r="M18" s="9"/>
      <c r="N18" s="9"/>
      <c r="O18" s="8"/>
      <c r="P18" s="8"/>
      <c r="Q18" s="8"/>
      <c r="R18" s="9"/>
      <c r="S18" s="9"/>
      <c r="T18" s="9"/>
      <c r="U18" s="8"/>
      <c r="V18" s="8"/>
      <c r="W18" s="8"/>
      <c r="X18" s="9"/>
      <c r="Y18" s="9"/>
      <c r="Z18" s="9"/>
      <c r="AA18" s="8"/>
      <c r="AB18" s="8"/>
      <c r="AC18" s="8"/>
      <c r="AD18" s="9"/>
      <c r="AE18" s="9"/>
      <c r="AF18" s="9"/>
      <c r="AG18" s="8"/>
      <c r="AH18" s="8"/>
      <c r="AI18" s="8"/>
    </row>
    <row r="19" spans="2:35" ht="19.899999999999999" customHeight="1">
      <c r="B19" s="3">
        <v>13</v>
      </c>
      <c r="C19" s="8"/>
      <c r="D19" s="8"/>
      <c r="E19" s="8"/>
      <c r="F19" s="9"/>
      <c r="G19" s="9"/>
      <c r="H19" s="9"/>
      <c r="I19" s="8"/>
      <c r="J19" s="8"/>
      <c r="K19" s="30"/>
      <c r="L19" s="9">
        <v>9.298629769392031</v>
      </c>
      <c r="M19" s="9">
        <v>9.2995129979035607</v>
      </c>
      <c r="N19" s="9">
        <v>10.685298532494757</v>
      </c>
      <c r="O19" s="8"/>
      <c r="P19" s="8"/>
      <c r="Q19" s="8"/>
      <c r="R19" s="9"/>
      <c r="S19" s="9"/>
      <c r="T19" s="9"/>
      <c r="U19" s="8"/>
      <c r="V19" s="8"/>
      <c r="W19" s="8"/>
      <c r="X19" s="9"/>
      <c r="Y19" s="9"/>
      <c r="Z19" s="9"/>
      <c r="AA19" s="8"/>
      <c r="AB19" s="8"/>
      <c r="AC19" s="8"/>
      <c r="AD19" s="9"/>
      <c r="AE19" s="9"/>
      <c r="AF19" s="9"/>
      <c r="AG19" s="8"/>
      <c r="AH19" s="8"/>
      <c r="AI19" s="8"/>
    </row>
    <row r="20" spans="2:35" ht="19.899999999999999" customHeight="1">
      <c r="B20" s="3">
        <v>14</v>
      </c>
      <c r="C20" s="8"/>
      <c r="D20" s="8"/>
      <c r="E20" s="8"/>
      <c r="F20" s="9"/>
      <c r="G20" s="9"/>
      <c r="H20" s="9"/>
      <c r="I20" s="31"/>
      <c r="J20" s="31"/>
      <c r="K20" s="30"/>
      <c r="L20" s="9"/>
      <c r="M20" s="9"/>
      <c r="N20" s="9"/>
      <c r="O20" s="8"/>
      <c r="P20" s="8"/>
      <c r="Q20" s="8"/>
      <c r="R20" s="9"/>
      <c r="S20" s="9"/>
      <c r="T20" s="9"/>
      <c r="U20" s="8"/>
      <c r="V20" s="8"/>
      <c r="W20" s="8"/>
      <c r="X20" s="9"/>
      <c r="Y20" s="9"/>
      <c r="Z20" s="9"/>
      <c r="AA20" s="8"/>
      <c r="AB20" s="8"/>
      <c r="AC20" s="8"/>
      <c r="AD20" s="9"/>
      <c r="AE20" s="9"/>
      <c r="AF20" s="9"/>
      <c r="AG20" s="8"/>
      <c r="AH20" s="8"/>
      <c r="AI20" s="8"/>
    </row>
    <row r="21" spans="2:35" ht="19.899999999999999" customHeight="1">
      <c r="B21" s="3">
        <v>15</v>
      </c>
      <c r="C21" s="8"/>
      <c r="D21" s="8"/>
      <c r="E21" s="8"/>
      <c r="F21" s="9"/>
      <c r="G21" s="9"/>
      <c r="H21" s="9"/>
      <c r="I21" s="32"/>
      <c r="J21" s="32"/>
      <c r="K21" s="30"/>
      <c r="L21" s="9">
        <v>11.038589937106915</v>
      </c>
      <c r="M21" s="9">
        <v>10.697663731656181</v>
      </c>
      <c r="N21" s="9">
        <v>12.790032075471695</v>
      </c>
      <c r="O21" s="8"/>
      <c r="P21" s="8"/>
      <c r="Q21" s="8"/>
      <c r="R21" s="9"/>
      <c r="S21" s="9"/>
      <c r="T21" s="9"/>
      <c r="U21" s="8"/>
      <c r="V21" s="8"/>
      <c r="W21" s="8"/>
      <c r="X21" s="9"/>
      <c r="Y21" s="9"/>
      <c r="Z21" s="9"/>
      <c r="AA21" s="8"/>
      <c r="AB21" s="8"/>
      <c r="AC21" s="8"/>
      <c r="AD21" s="9"/>
      <c r="AE21" s="9"/>
      <c r="AF21" s="9"/>
      <c r="AG21" s="8"/>
      <c r="AH21" s="8"/>
      <c r="AI21" s="8"/>
    </row>
    <row r="22" spans="2:35" ht="19.899999999999999" customHeight="1">
      <c r="B22" s="3">
        <v>16</v>
      </c>
      <c r="C22" s="8"/>
      <c r="D22" s="8"/>
      <c r="E22" s="8"/>
      <c r="F22" s="9"/>
      <c r="G22" s="9"/>
      <c r="H22" s="9"/>
      <c r="I22" s="31"/>
      <c r="J22" s="31"/>
      <c r="K22" s="30"/>
      <c r="L22" s="9"/>
      <c r="M22" s="9"/>
      <c r="N22" s="9"/>
      <c r="O22" s="8"/>
      <c r="P22" s="8"/>
      <c r="Q22" s="8"/>
      <c r="R22" s="9"/>
      <c r="S22" s="9"/>
      <c r="T22" s="9"/>
      <c r="U22" s="8"/>
      <c r="V22" s="8"/>
      <c r="W22" s="8"/>
      <c r="X22" s="9"/>
      <c r="Y22" s="9"/>
      <c r="Z22" s="9"/>
      <c r="AA22" s="8"/>
      <c r="AB22" s="8"/>
      <c r="AC22" s="8"/>
      <c r="AD22" s="9"/>
      <c r="AE22" s="9"/>
      <c r="AF22" s="9"/>
      <c r="AG22" s="8"/>
      <c r="AH22" s="8"/>
      <c r="AI22" s="8"/>
    </row>
    <row r="23" spans="2:35" ht="19.899999999999999" customHeight="1">
      <c r="B23" s="3">
        <v>17</v>
      </c>
      <c r="C23" s="8"/>
      <c r="D23" s="8"/>
      <c r="E23" s="8"/>
      <c r="F23" s="9"/>
      <c r="G23" s="9"/>
      <c r="H23" s="9"/>
      <c r="I23" s="32"/>
      <c r="J23" s="32"/>
      <c r="K23" s="30"/>
      <c r="L23" s="9">
        <v>13.962959538784062</v>
      </c>
      <c r="M23" s="9">
        <v>12.60190440251572</v>
      </c>
      <c r="N23" s="9">
        <v>17.232671488469595</v>
      </c>
      <c r="O23" s="8"/>
      <c r="P23" s="8"/>
      <c r="Q23" s="8"/>
      <c r="R23" s="9"/>
      <c r="S23" s="9"/>
      <c r="T23" s="9"/>
      <c r="U23" s="8"/>
      <c r="V23" s="8"/>
      <c r="W23" s="8"/>
      <c r="X23" s="9"/>
      <c r="Y23" s="9"/>
      <c r="Z23" s="9"/>
      <c r="AA23" s="8"/>
      <c r="AB23" s="8"/>
      <c r="AC23" s="8"/>
      <c r="AD23" s="9"/>
      <c r="AE23" s="9"/>
      <c r="AF23" s="9"/>
      <c r="AG23" s="8"/>
      <c r="AH23" s="8"/>
      <c r="AI23" s="8"/>
    </row>
    <row r="24" spans="2:35" ht="19.899999999999999" customHeight="1">
      <c r="B24" s="3">
        <v>18</v>
      </c>
      <c r="C24" s="8"/>
      <c r="D24" s="8"/>
      <c r="E24" s="8"/>
      <c r="F24" s="9"/>
      <c r="G24" s="9"/>
      <c r="H24" s="9"/>
      <c r="I24" s="31"/>
      <c r="J24" s="31"/>
      <c r="K24" s="30"/>
      <c r="L24" s="9"/>
      <c r="M24" s="9"/>
      <c r="N24" s="9"/>
      <c r="O24" s="8"/>
      <c r="P24" s="8"/>
      <c r="Q24" s="8"/>
      <c r="R24" s="9"/>
      <c r="S24" s="9"/>
      <c r="T24" s="9"/>
      <c r="U24" s="8"/>
      <c r="V24" s="8"/>
      <c r="W24" s="8"/>
      <c r="X24" s="9"/>
      <c r="Y24" s="9"/>
      <c r="Z24" s="9"/>
      <c r="AA24" s="8"/>
      <c r="AB24" s="8"/>
      <c r="AC24" s="8"/>
      <c r="AD24" s="9"/>
      <c r="AE24" s="9"/>
      <c r="AF24" s="9"/>
      <c r="AG24" s="8"/>
      <c r="AH24" s="8"/>
      <c r="AI24" s="8"/>
    </row>
    <row r="25" spans="2:35" ht="19.899999999999999" customHeight="1">
      <c r="B25" s="3">
        <v>19</v>
      </c>
      <c r="C25" s="8"/>
      <c r="D25" s="8"/>
      <c r="E25" s="8"/>
      <c r="F25" s="9"/>
      <c r="G25" s="9"/>
      <c r="H25" s="9"/>
      <c r="I25" s="32"/>
      <c r="J25" s="32"/>
      <c r="K25" s="30"/>
      <c r="L25" s="9">
        <v>18.125615513626826</v>
      </c>
      <c r="M25" s="9">
        <v>15.328430817610059</v>
      </c>
      <c r="N25" s="9">
        <v>19.791384486373161</v>
      </c>
      <c r="O25" s="8"/>
      <c r="P25" s="8"/>
      <c r="Q25" s="8"/>
      <c r="R25" s="9"/>
      <c r="S25" s="9"/>
      <c r="T25" s="9"/>
      <c r="U25" s="8"/>
      <c r="V25" s="8"/>
      <c r="W25" s="8"/>
      <c r="X25" s="9"/>
      <c r="Y25" s="9"/>
      <c r="Z25" s="9"/>
      <c r="AA25" s="8"/>
      <c r="AB25" s="8"/>
      <c r="AC25" s="8"/>
      <c r="AD25" s="9"/>
      <c r="AE25" s="9"/>
      <c r="AF25" s="9"/>
      <c r="AG25" s="8"/>
      <c r="AH25" s="8"/>
      <c r="AI25" s="8"/>
    </row>
    <row r="26" spans="2:35" ht="19.899999999999999" customHeight="1">
      <c r="B26" s="3">
        <v>20</v>
      </c>
      <c r="C26" s="8"/>
      <c r="D26" s="8"/>
      <c r="E26" s="8"/>
      <c r="F26" s="9"/>
      <c r="G26" s="9"/>
      <c r="H26" s="9"/>
      <c r="I26" s="31"/>
      <c r="J26" s="31"/>
      <c r="K26" s="30"/>
      <c r="L26" s="9"/>
      <c r="M26" s="9"/>
      <c r="N26" s="9"/>
      <c r="O26" s="8"/>
      <c r="P26" s="8"/>
      <c r="Q26" s="8"/>
      <c r="R26" s="9"/>
      <c r="S26" s="9"/>
      <c r="T26" s="9"/>
      <c r="U26" s="8"/>
      <c r="V26" s="8"/>
      <c r="W26" s="8"/>
      <c r="X26" s="9"/>
      <c r="Y26" s="9"/>
      <c r="Z26" s="9"/>
      <c r="AA26" s="8"/>
      <c r="AB26" s="8"/>
      <c r="AC26" s="8"/>
      <c r="AD26" s="9"/>
      <c r="AE26" s="9"/>
      <c r="AF26" s="9"/>
      <c r="AG26" s="8"/>
      <c r="AH26" s="8"/>
      <c r="AI26" s="8"/>
    </row>
    <row r="27" spans="2:35" ht="19.899999999999999" customHeight="1">
      <c r="B27" s="3">
        <v>21</v>
      </c>
      <c r="C27" s="8"/>
      <c r="D27" s="8"/>
      <c r="E27" s="8"/>
      <c r="F27" s="9"/>
      <c r="G27" s="9"/>
      <c r="H27" s="9"/>
      <c r="I27" s="32"/>
      <c r="J27" s="32"/>
      <c r="K27" s="30"/>
      <c r="L27" s="9">
        <v>20.022790356394125</v>
      </c>
      <c r="M27" s="9">
        <v>18.002846750524103</v>
      </c>
      <c r="N27" s="9">
        <v>20.200319287211734</v>
      </c>
      <c r="O27" s="8"/>
      <c r="P27" s="8"/>
      <c r="Q27" s="8"/>
      <c r="R27" s="9"/>
      <c r="S27" s="9"/>
      <c r="T27" s="9"/>
      <c r="U27" s="8"/>
      <c r="V27" s="8"/>
      <c r="W27" s="8"/>
      <c r="X27" s="9"/>
      <c r="Y27" s="9"/>
      <c r="Z27" s="9"/>
      <c r="AA27" s="8"/>
      <c r="AB27" s="8"/>
      <c r="AC27" s="8"/>
      <c r="AD27" s="9"/>
      <c r="AE27" s="9"/>
      <c r="AF27" s="9"/>
      <c r="AG27" s="8"/>
      <c r="AH27" s="8"/>
      <c r="AI27" s="8"/>
    </row>
    <row r="28" spans="2:35" ht="19.899999999999999" customHeight="1">
      <c r="B28" s="3">
        <v>22</v>
      </c>
      <c r="C28" s="8"/>
      <c r="D28" s="8"/>
      <c r="E28" s="8"/>
      <c r="F28" s="9"/>
      <c r="G28" s="9"/>
      <c r="H28" s="9"/>
      <c r="I28" s="31"/>
      <c r="J28" s="31"/>
      <c r="K28" s="30"/>
      <c r="L28" s="9"/>
      <c r="M28" s="9"/>
      <c r="N28" s="9"/>
      <c r="O28" s="8"/>
      <c r="P28" s="8"/>
      <c r="Q28" s="8"/>
      <c r="R28" s="9"/>
      <c r="S28" s="9"/>
      <c r="T28" s="9"/>
      <c r="U28" s="8"/>
      <c r="V28" s="8"/>
      <c r="W28" s="8"/>
      <c r="X28" s="9"/>
      <c r="Y28" s="9"/>
      <c r="Z28" s="9"/>
      <c r="AA28" s="8"/>
      <c r="AB28" s="8"/>
      <c r="AC28" s="8"/>
      <c r="AD28" s="9"/>
      <c r="AE28" s="9"/>
      <c r="AF28" s="9"/>
      <c r="AG28" s="8"/>
      <c r="AH28" s="8"/>
      <c r="AI28" s="8"/>
    </row>
    <row r="29" spans="2:35" ht="19.899999999999999" customHeight="1">
      <c r="B29" s="3">
        <v>23</v>
      </c>
      <c r="C29" s="8"/>
      <c r="D29" s="8"/>
      <c r="E29" s="8"/>
      <c r="F29" s="9"/>
      <c r="G29" s="9"/>
      <c r="H29" s="9"/>
      <c r="I29" s="32"/>
      <c r="J29" s="32"/>
      <c r="K29" s="30"/>
      <c r="L29" s="9">
        <v>20.217983857442341</v>
      </c>
      <c r="M29" s="9">
        <v>19.605906498951775</v>
      </c>
      <c r="N29" s="9">
        <v>20.221516771488464</v>
      </c>
      <c r="O29" s="8"/>
      <c r="P29" s="8"/>
      <c r="Q29" s="8"/>
      <c r="R29" s="9"/>
      <c r="S29" s="9"/>
      <c r="T29" s="9"/>
      <c r="U29" s="8"/>
      <c r="V29" s="8"/>
      <c r="W29" s="8"/>
      <c r="X29" s="9"/>
      <c r="Y29" s="9"/>
      <c r="Z29" s="9"/>
      <c r="AA29" s="8"/>
      <c r="AB29" s="8"/>
      <c r="AC29" s="8"/>
      <c r="AD29" s="9"/>
      <c r="AE29" s="9"/>
      <c r="AF29" s="9"/>
      <c r="AG29" s="8"/>
      <c r="AH29" s="8"/>
      <c r="AI29" s="8"/>
    </row>
    <row r="30" spans="2:35" ht="19.899999999999999" customHeight="1">
      <c r="B30" s="3">
        <v>24</v>
      </c>
      <c r="C30" s="8"/>
      <c r="D30" s="8"/>
      <c r="E30" s="8"/>
      <c r="F30" s="9"/>
      <c r="G30" s="9"/>
      <c r="H30" s="9"/>
      <c r="I30" s="31"/>
      <c r="J30" s="31"/>
      <c r="K30" s="30"/>
      <c r="L30" s="9"/>
      <c r="M30" s="9"/>
      <c r="N30" s="9"/>
      <c r="O30" s="8"/>
      <c r="P30" s="8"/>
      <c r="Q30" s="8"/>
      <c r="R30" s="9"/>
      <c r="S30" s="9"/>
      <c r="T30" s="9"/>
      <c r="U30" s="8"/>
      <c r="V30" s="8"/>
      <c r="W30" s="8"/>
      <c r="X30" s="9"/>
      <c r="Y30" s="9"/>
      <c r="Z30" s="9"/>
      <c r="AA30" s="8"/>
      <c r="AB30" s="8"/>
      <c r="AC30" s="8"/>
      <c r="AD30" s="9"/>
      <c r="AE30" s="9"/>
      <c r="AF30" s="9"/>
      <c r="AG30" s="8"/>
      <c r="AH30" s="8"/>
      <c r="AI30" s="8"/>
    </row>
    <row r="31" spans="2:35" ht="19.899999999999999" customHeight="1">
      <c r="B31" s="3">
        <v>25</v>
      </c>
      <c r="C31" s="8"/>
      <c r="D31" s="8"/>
      <c r="E31" s="8"/>
      <c r="F31" s="9"/>
      <c r="G31" s="9"/>
      <c r="H31" s="9"/>
      <c r="I31" s="32"/>
      <c r="J31" s="32"/>
      <c r="K31" s="30"/>
      <c r="L31" s="9">
        <v>20.222399999999993</v>
      </c>
      <c r="M31" s="9">
        <v>20.110229979035633</v>
      </c>
      <c r="N31" s="9">
        <v>20.222399999999993</v>
      </c>
      <c r="O31" s="8"/>
      <c r="P31" s="8"/>
      <c r="Q31" s="8"/>
      <c r="R31" s="9"/>
      <c r="S31" s="9"/>
      <c r="T31" s="9"/>
      <c r="U31" s="8"/>
      <c r="V31" s="8"/>
      <c r="W31" s="8"/>
      <c r="X31" s="9"/>
      <c r="Y31" s="9"/>
      <c r="Z31" s="9"/>
      <c r="AA31" s="8"/>
      <c r="AB31" s="8"/>
      <c r="AC31" s="8"/>
      <c r="AD31" s="9"/>
      <c r="AE31" s="9"/>
      <c r="AF31" s="9"/>
      <c r="AG31" s="8"/>
      <c r="AH31" s="8"/>
      <c r="AI31" s="8"/>
    </row>
    <row r="32" spans="2:35" ht="19.899999999999999" customHeight="1">
      <c r="B32" s="3">
        <v>26</v>
      </c>
      <c r="C32" s="8"/>
      <c r="D32" s="8"/>
      <c r="E32" s="8"/>
      <c r="F32" s="9"/>
      <c r="G32" s="9"/>
      <c r="H32" s="9"/>
      <c r="I32" s="31"/>
      <c r="J32" s="31"/>
      <c r="K32" s="30"/>
      <c r="L32" s="9"/>
      <c r="M32" s="9"/>
      <c r="N32" s="9"/>
      <c r="O32" s="8"/>
      <c r="P32" s="8"/>
      <c r="Q32" s="8"/>
      <c r="R32" s="9"/>
      <c r="S32" s="9"/>
      <c r="T32" s="9"/>
      <c r="U32" s="8"/>
      <c r="V32" s="8"/>
      <c r="W32" s="8"/>
      <c r="X32" s="9"/>
      <c r="Y32" s="9"/>
      <c r="Z32" s="9"/>
      <c r="AA32" s="8"/>
      <c r="AB32" s="8"/>
      <c r="AC32" s="8"/>
      <c r="AD32" s="9"/>
      <c r="AE32" s="9"/>
      <c r="AF32" s="9"/>
      <c r="AG32" s="8"/>
      <c r="AH32" s="8"/>
      <c r="AI32" s="8"/>
    </row>
    <row r="33" spans="2:35" ht="19.899999999999999" customHeight="1">
      <c r="B33" s="3">
        <v>27</v>
      </c>
      <c r="C33" s="8"/>
      <c r="D33" s="8"/>
      <c r="E33" s="8"/>
      <c r="F33" s="9"/>
      <c r="G33" s="9"/>
      <c r="H33" s="9"/>
      <c r="I33" s="33"/>
      <c r="J33" s="33"/>
      <c r="K33" s="8"/>
      <c r="L33" s="9">
        <v>20.222399999999993</v>
      </c>
      <c r="M33" s="9">
        <v>20.210034800838571</v>
      </c>
      <c r="N33" s="9">
        <v>20.222399999999993</v>
      </c>
      <c r="O33" s="8"/>
      <c r="P33" s="8"/>
      <c r="Q33" s="8"/>
      <c r="R33" s="9"/>
      <c r="S33" s="9"/>
      <c r="T33" s="9"/>
      <c r="U33" s="8"/>
      <c r="V33" s="8"/>
      <c r="W33" s="8"/>
      <c r="X33" s="9"/>
      <c r="Y33" s="9"/>
      <c r="Z33" s="9"/>
      <c r="AA33" s="8"/>
      <c r="AB33" s="8"/>
      <c r="AC33" s="8"/>
      <c r="AD33" s="9"/>
      <c r="AE33" s="9"/>
      <c r="AF33" s="9"/>
      <c r="AG33" s="8"/>
      <c r="AH33" s="8"/>
      <c r="AI33" s="8"/>
    </row>
    <row r="34" spans="2:35" ht="19.899999999999999" customHeight="1">
      <c r="B34" s="3">
        <v>28</v>
      </c>
      <c r="C34" s="8"/>
      <c r="D34" s="8"/>
      <c r="E34" s="8"/>
      <c r="F34" s="9"/>
      <c r="G34" s="9"/>
      <c r="H34" s="9"/>
      <c r="I34" s="8"/>
      <c r="J34" s="8"/>
      <c r="K34" s="8"/>
      <c r="L34" s="9"/>
      <c r="M34" s="9"/>
      <c r="N34" s="9"/>
      <c r="O34" s="8"/>
      <c r="P34" s="8"/>
      <c r="Q34" s="8"/>
      <c r="R34" s="9"/>
      <c r="S34" s="9"/>
      <c r="T34" s="9"/>
      <c r="U34" s="8"/>
      <c r="V34" s="8"/>
      <c r="W34" s="8"/>
      <c r="X34" s="9"/>
      <c r="Y34" s="9"/>
      <c r="Z34" s="9"/>
      <c r="AA34" s="8"/>
      <c r="AB34" s="8"/>
      <c r="AC34" s="8"/>
      <c r="AD34" s="9"/>
      <c r="AE34" s="9"/>
      <c r="AF34" s="9"/>
      <c r="AG34" s="8"/>
      <c r="AH34" s="8"/>
      <c r="AI34" s="8"/>
    </row>
    <row r="35" spans="2:35" s="6" customFormat="1" ht="30" customHeight="1">
      <c r="B35" s="5" t="s">
        <v>4</v>
      </c>
      <c r="C35" s="21"/>
      <c r="D35" s="10"/>
      <c r="E35" s="10"/>
      <c r="F35" s="22"/>
      <c r="G35" s="16"/>
      <c r="H35" s="16"/>
      <c r="I35" s="15"/>
      <c r="J35" s="14"/>
      <c r="K35" s="14"/>
      <c r="L35" s="22">
        <f>$B23+($C$3-L23)*($B25-$B23)/(L25-L23)</f>
        <v>17.092594950137919</v>
      </c>
      <c r="M35" s="16">
        <f>$B23+($C$3-M23)*($B25-$B23)/(M25-M23)</f>
        <v>18.13974732750243</v>
      </c>
      <c r="N35" s="16">
        <f>$B21+($C$3-N21)*($B23-$B21)/(N23-N21)</f>
        <v>15.614791252485091</v>
      </c>
      <c r="O35" s="14"/>
      <c r="P35" s="14"/>
      <c r="Q35" s="14"/>
      <c r="R35" s="22"/>
      <c r="S35" s="16"/>
      <c r="T35" s="16"/>
      <c r="U35" s="14"/>
      <c r="V35" s="14"/>
      <c r="W35" s="14"/>
      <c r="X35" s="22"/>
      <c r="Y35" s="16"/>
      <c r="Z35" s="11"/>
      <c r="AA35" s="15"/>
      <c r="AB35" s="14"/>
      <c r="AC35" s="14"/>
      <c r="AD35" s="22"/>
      <c r="AE35" s="16"/>
      <c r="AF35" s="16"/>
      <c r="AG35" s="15"/>
      <c r="AH35" s="14"/>
      <c r="AI35" s="14"/>
    </row>
    <row r="36" spans="2:35" s="6" customFormat="1" ht="30" customHeight="1">
      <c r="B36" s="5" t="s">
        <v>5</v>
      </c>
      <c r="C36" s="10"/>
      <c r="D36" s="10"/>
      <c r="E36" s="10"/>
      <c r="F36" s="16"/>
      <c r="G36" s="16"/>
      <c r="H36" s="16"/>
      <c r="I36" s="14"/>
      <c r="J36" s="14"/>
      <c r="K36" s="14"/>
      <c r="L36" s="16">
        <f>$B23+($D$3-L23)*($B25-$B23)/(L25-L23)</f>
        <v>18.064205389348615</v>
      </c>
      <c r="M36" s="16">
        <f>$B25+($D$3-M25)*($B27-$B25)/(M27-M25)</f>
        <v>19.635270805812421</v>
      </c>
      <c r="N36" s="16">
        <f>$B21+($D$3-N21)*($B23-$B21)/(N23-N21)</f>
        <v>16.5251689860835</v>
      </c>
      <c r="O36" s="14"/>
      <c r="P36" s="14"/>
      <c r="Q36" s="14"/>
      <c r="R36" s="16"/>
      <c r="S36" s="16"/>
      <c r="T36" s="16"/>
      <c r="U36" s="14"/>
      <c r="V36" s="14"/>
      <c r="W36" s="14"/>
      <c r="X36" s="16"/>
      <c r="Y36" s="16"/>
      <c r="Z36" s="11"/>
      <c r="AA36" s="14"/>
      <c r="AB36" s="14"/>
      <c r="AC36" s="14"/>
      <c r="AD36" s="16"/>
      <c r="AE36" s="16"/>
      <c r="AF36" s="16"/>
      <c r="AG36" s="14"/>
      <c r="AH36" s="14"/>
      <c r="AI36" s="14"/>
    </row>
    <row r="37" spans="2:35" s="6" customFormat="1" ht="30" customHeight="1">
      <c r="B37" s="5" t="s">
        <v>6</v>
      </c>
      <c r="C37" s="10"/>
      <c r="D37" s="10"/>
      <c r="E37" s="10"/>
      <c r="F37" s="16"/>
      <c r="G37" s="16"/>
      <c r="H37" s="16"/>
      <c r="I37" s="14"/>
      <c r="J37" s="14"/>
      <c r="K37" s="14"/>
      <c r="L37" s="16">
        <f>$B23+($E$3-L23)*($B25-$B23)/(L25-L23)</f>
        <v>18.550010608953961</v>
      </c>
      <c r="M37" s="16">
        <f>$B25+($E$3-M25)*($B27-$B25)/(M27-M25)</f>
        <v>20.391413474240426</v>
      </c>
      <c r="N37" s="16">
        <f>$B21+($E$3-N21)*($B23-$B21)/(N23-N21)</f>
        <v>16.980357852882705</v>
      </c>
      <c r="O37" s="14"/>
      <c r="P37" s="14"/>
      <c r="Q37" s="14"/>
      <c r="R37" s="16"/>
      <c r="S37" s="16"/>
      <c r="T37" s="16"/>
      <c r="U37" s="14"/>
      <c r="V37" s="14"/>
      <c r="W37" s="14"/>
      <c r="X37" s="16"/>
      <c r="Y37" s="16"/>
      <c r="Z37" s="11"/>
      <c r="AA37" s="14"/>
      <c r="AB37" s="14"/>
      <c r="AC37" s="14"/>
      <c r="AD37" s="16"/>
      <c r="AE37" s="16"/>
      <c r="AF37" s="16"/>
      <c r="AG37" s="14"/>
      <c r="AH37" s="14"/>
      <c r="AI37" s="14"/>
    </row>
    <row r="38" spans="2:35" s="6" customFormat="1" ht="19.899999999999999" customHeight="1">
      <c r="B38" s="5" t="s">
        <v>9</v>
      </c>
      <c r="C38" s="10"/>
      <c r="D38" s="10"/>
      <c r="E38" s="10"/>
      <c r="F38" s="16"/>
      <c r="G38" s="16"/>
      <c r="H38" s="16"/>
      <c r="I38" s="10"/>
      <c r="J38" s="14"/>
      <c r="K38" s="14"/>
      <c r="L38" s="22">
        <f>M35-L35</f>
        <v>1.0471523773645117</v>
      </c>
      <c r="M38" s="16"/>
      <c r="N38" s="16">
        <f>M35-N35</f>
        <v>2.5249560750173394</v>
      </c>
      <c r="O38" s="14"/>
      <c r="P38" s="14"/>
      <c r="Q38" s="14"/>
      <c r="R38" s="16"/>
      <c r="S38" s="16"/>
      <c r="T38" s="16"/>
      <c r="U38" s="14"/>
      <c r="V38" s="14"/>
      <c r="W38" s="14"/>
      <c r="X38" s="16"/>
      <c r="Y38" s="16"/>
      <c r="Z38" s="11"/>
      <c r="AA38" s="14"/>
      <c r="AB38" s="14"/>
      <c r="AC38" s="14"/>
      <c r="AD38" s="16"/>
      <c r="AE38" s="16"/>
      <c r="AF38" s="16"/>
      <c r="AG38" s="14"/>
      <c r="AH38" s="14"/>
      <c r="AI38" s="14"/>
    </row>
    <row r="39" spans="2:35" s="6" customFormat="1" ht="19.899999999999999" customHeight="1">
      <c r="B39" s="5" t="s">
        <v>10</v>
      </c>
      <c r="C39" s="10"/>
      <c r="D39" s="10"/>
      <c r="E39" s="10"/>
      <c r="F39" s="16"/>
      <c r="G39" s="16"/>
      <c r="H39" s="16"/>
      <c r="I39" s="10"/>
      <c r="J39" s="14"/>
      <c r="K39" s="14"/>
      <c r="L39" s="22">
        <f t="shared" ref="L39:L40" si="0">M36-L36</f>
        <v>1.5710654164638065</v>
      </c>
      <c r="M39" s="16"/>
      <c r="N39" s="16">
        <f t="shared" ref="N39:N40" si="1">M36-N36</f>
        <v>3.1101018197289214</v>
      </c>
      <c r="O39" s="14"/>
      <c r="P39" s="14"/>
      <c r="Q39" s="14"/>
      <c r="R39" s="16"/>
      <c r="S39" s="16"/>
      <c r="T39" s="16"/>
      <c r="U39" s="14"/>
      <c r="V39" s="14"/>
      <c r="W39" s="14"/>
      <c r="X39" s="16"/>
      <c r="Y39" s="16"/>
      <c r="Z39" s="11"/>
      <c r="AA39" s="14"/>
      <c r="AB39" s="14"/>
      <c r="AC39" s="14"/>
      <c r="AD39" s="16"/>
      <c r="AE39" s="16"/>
      <c r="AF39" s="16"/>
      <c r="AG39" s="14"/>
      <c r="AH39" s="14"/>
      <c r="AI39" s="14"/>
    </row>
    <row r="40" spans="2:35" s="6" customFormat="1" ht="19.899999999999999" customHeight="1">
      <c r="B40" s="5" t="s">
        <v>11</v>
      </c>
      <c r="C40" s="10"/>
      <c r="D40" s="10"/>
      <c r="E40" s="10"/>
      <c r="F40" s="16"/>
      <c r="G40" s="16"/>
      <c r="H40" s="16"/>
      <c r="I40" s="10"/>
      <c r="J40" s="14"/>
      <c r="K40" s="14"/>
      <c r="L40" s="22">
        <f t="shared" si="0"/>
        <v>1.8414028652864651</v>
      </c>
      <c r="M40" s="16"/>
      <c r="N40" s="16">
        <f t="shared" si="1"/>
        <v>3.4110556213577219</v>
      </c>
      <c r="O40" s="14"/>
      <c r="P40" s="14"/>
      <c r="Q40" s="14"/>
      <c r="R40" s="16"/>
      <c r="S40" s="16"/>
      <c r="T40" s="16"/>
      <c r="U40" s="14"/>
      <c r="V40" s="14"/>
      <c r="W40" s="14"/>
      <c r="X40" s="16"/>
      <c r="Y40" s="16"/>
      <c r="Z40" s="11"/>
      <c r="AA40" s="14"/>
      <c r="AB40" s="14"/>
      <c r="AC40" s="14"/>
      <c r="AD40" s="16"/>
      <c r="AE40" s="16"/>
      <c r="AF40" s="16"/>
      <c r="AG40" s="14"/>
      <c r="AH40" s="14"/>
      <c r="AI40" s="14"/>
    </row>
    <row r="41" spans="2:35" ht="33.4" customHeight="1"/>
    <row r="42" spans="2:35" ht="34.15" customHeight="1"/>
    <row r="43" spans="2:35" ht="37.15" customHeight="1"/>
    <row r="45" spans="2:35" ht="19.899999999999999" customHeight="1"/>
    <row r="46" spans="2:35" ht="19.899999999999999" customHeight="1"/>
    <row r="47" spans="2:35" ht="19.899999999999999" customHeight="1"/>
    <row r="50" ht="19.899999999999999" customHeight="1"/>
    <row r="51" ht="19.899999999999999" customHeight="1"/>
    <row r="52" ht="19.899999999999999" customHeight="1"/>
    <row r="55" ht="19.899999999999999" customHeight="1"/>
    <row r="56" ht="19.899999999999999" customHeight="1"/>
    <row r="57" ht="19.899999999999999" customHeight="1"/>
    <row r="60" ht="19.899999999999999" customHeight="1"/>
    <row r="61" ht="19.899999999999999" customHeight="1"/>
    <row r="62" ht="19.899999999999999" customHeight="1"/>
  </sheetData>
  <mergeCells count="13">
    <mergeCell ref="AA6:AC6"/>
    <mergeCell ref="AD6:AF6"/>
    <mergeCell ref="AG6:AI6"/>
    <mergeCell ref="O6:Q6"/>
    <mergeCell ref="B5:B6"/>
    <mergeCell ref="C5:AI5"/>
    <mergeCell ref="C6:E6"/>
    <mergeCell ref="F6:H6"/>
    <mergeCell ref="I6:K6"/>
    <mergeCell ref="L6:N6"/>
    <mergeCell ref="R6:T6"/>
    <mergeCell ref="X6:Z6"/>
    <mergeCell ref="U6:W6"/>
  </mergeCells>
  <phoneticPr fontId="10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Test 1- FDD TM3</vt:lpstr>
      <vt:lpstr>Test 2- FDD TM4</vt:lpstr>
      <vt:lpstr>Test 3 FDD TM9 option 1</vt:lpstr>
      <vt:lpstr>Test 3 FDD TM9 option 2</vt:lpstr>
    </vt:vector>
  </TitlesOfParts>
  <Company>Huawei Technologies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Sano</cp:lastModifiedBy>
  <dcterms:created xsi:type="dcterms:W3CDTF">2014-07-16T19:39:27Z</dcterms:created>
  <dcterms:modified xsi:type="dcterms:W3CDTF">2014-11-10T04:58:54Z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(3)NGJBN7pTL51skOoWIADgzrEdTHZHfQqk20Nd0JBXPqXBRPRL3/fHY33UPGMYwJb+9XLYKOYE_x000d_
E6a+KI++BRdYx1eqH5QoJ5cZJLwacghPxAOPj0EKyP7ORFv7gTT1aZdIlsMwx7fnPLC7DtRo_x000d_
pLlt5ThMjnlwJeuZ4XcyZfe+XdDorR4tNg4TOA2kKjjK3aeqxhcZOjhJm1kXQA78GZ8rn3cx_x000d_
+fKfnyABWNNBVOmBTQ</vt:lpwstr>
  </property>
  <property fmtid="{D5CDD505-2E9C-101B-9397-08002B2CF9AE}" pid="3" name="_new_ms_pID_725431">
    <vt:lpwstr>xpo7+loU+GoqH66CsJwRu2ppDBmTy0G5hDEF7MmOuDDTgxvMGRW2HG_x000d_
bN4n6oS4EFDDUPrxfNryv2i70tgBi/yIdBIm6TjFbWT52PBwWLop8P/EPz4IdCAemJAt5V22_x000d_
S8NQteCMx17BPw7bi4Qi5JvAw3UTL7Ynb9KDDQTc5EQW+tZm6N+51DOMOXWw89aED6AhGw1Z_x000d_
VmjBYsuP/L72jjJWqoIKazfV1bIXCEgG4XMC</vt:lpwstr>
  </property>
  <property fmtid="{D5CDD505-2E9C-101B-9397-08002B2CF9AE}" pid="4" name="_new_ms_pID_725432">
    <vt:lpwstr>/tFk1AdM7jNDylzbwL6ote82DrpSLF23/9cC_x000d_
F3ZPr4h8YbaIag3kHXDOYaMzLZTTbfFTjzZ9cq24mIBgIDNCSxcxRYUCvJ7g8cDVW2uhV2vO_x000d_
d5Cq1ImkcPoRm8mbnrbUrGJ/qyi8YEcaczzXnOcFE86vY/pDFEl41mKe6N8cX5EeFODjMDzF_x000d_
OM2ojmG95PzwLQ==</vt:lpwstr>
  </property>
  <property fmtid="{D5CDD505-2E9C-101B-9397-08002B2CF9AE}" pid="5" name="sflag">
    <vt:lpwstr>1412732644</vt:lpwstr>
  </property>
</Properties>
</file>